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466DD573-F275-4A7C-B0A5-143F08C33C78}" xr6:coauthVersionLast="47" xr6:coauthVersionMax="47" xr10:uidLastSave="{00000000-0000-0000-0000-000000000000}"/>
  <bookViews>
    <workbookView xWindow="270" yWindow="0" windowWidth="20220" windowHeight="10800" tabRatio="950" xr2:uid="{00000000-000D-0000-FFFF-FFFF00000000}"/>
  </bookViews>
  <sheets>
    <sheet name="①表紙 " sheetId="57" r:id="rId1"/>
    <sheet name="②裏 " sheetId="58" r:id="rId2"/>
    <sheet name="配置図" sheetId="13" r:id="rId3"/>
    <sheet name="③内訳表" sheetId="18" r:id="rId4"/>
    <sheet name="1号2号代" sheetId="19" r:id="rId5"/>
    <sheet name="3号4号代" sheetId="47" r:id="rId6"/>
    <sheet name="5号6号代" sheetId="26" r:id="rId7"/>
    <sheet name="7号8号代" sheetId="48" r:id="rId8"/>
    <sheet name="9号10号代" sheetId="27" r:id="rId9"/>
    <sheet name="11号12号代" sheetId="55" r:id="rId10"/>
    <sheet name="1号収入表" sheetId="28" r:id="rId11"/>
    <sheet name="1号2号工" sheetId="30" r:id="rId12"/>
    <sheet name="3号4号工" sheetId="52" r:id="rId13"/>
    <sheet name="5号6号工" sheetId="31" r:id="rId14"/>
    <sheet name="7号8号工" sheetId="53" r:id="rId15"/>
    <sheet name="9号10号工" sheetId="32" r:id="rId16"/>
    <sheet name="11号12号工" sheetId="56" r:id="rId17"/>
    <sheet name="1号収入内訳表" sheetId="33" r:id="rId18"/>
  </sheets>
  <definedNames>
    <definedName name="_xlnm.Print_Area" localSheetId="16">'11号12号工'!$A$1:$N$53</definedName>
    <definedName name="_xlnm.Print_Area" localSheetId="9">'11号12号代'!$A$1:$N$53</definedName>
    <definedName name="_xlnm.Print_Area" localSheetId="11">'1号2号工'!$A$1:$N$53</definedName>
    <definedName name="_xlnm.Print_Area" localSheetId="4">'1号2号代'!$A$1:$N$53</definedName>
    <definedName name="_xlnm.Print_Area" localSheetId="17">'1号収入内訳表'!$A$1:$N$37</definedName>
    <definedName name="_xlnm.Print_Area" localSheetId="10">'1号収入表'!$A$1:$N$23</definedName>
    <definedName name="_xlnm.Print_Area" localSheetId="0">'①表紙 '!$A$1:$N$25</definedName>
    <definedName name="_xlnm.Print_Area" localSheetId="1">'②裏 '!$A$1:$K$32</definedName>
    <definedName name="_xlnm.Print_Area" localSheetId="12">'3号4号工'!$A$1:$N$53</definedName>
    <definedName name="_xlnm.Print_Area" localSheetId="5">'3号4号代'!$A$1:$N$53</definedName>
    <definedName name="_xlnm.Print_Area" localSheetId="3">③内訳表!$A$1:$N$60</definedName>
    <definedName name="_xlnm.Print_Area" localSheetId="13">'5号6号工'!$A$1:$N$53</definedName>
    <definedName name="_xlnm.Print_Area" localSheetId="6">'5号6号代'!$A$1:$N$53</definedName>
    <definedName name="_xlnm.Print_Area" localSheetId="14">'7号8号工'!$A$1:$N$53</definedName>
    <definedName name="_xlnm.Print_Area" localSheetId="7">'7号8号代'!$A$1:$N$53</definedName>
    <definedName name="_xlnm.Print_Area" localSheetId="15">'9号10号工'!$A$1:$N$53</definedName>
    <definedName name="_xlnm.Print_Area" localSheetId="8">'9号10号代'!$A$1:$N$53</definedName>
    <definedName name="_xlnm.Print_Area" localSheetId="2">配置図!$A$1:$I$59</definedName>
    <definedName name="solver_eng" localSheetId="3" hidden="1">1</definedName>
    <definedName name="solver_neg" localSheetId="3" hidden="1">1</definedName>
    <definedName name="solver_num" localSheetId="3" hidden="1">0</definedName>
    <definedName name="solver_opt" localSheetId="3" hidden="1">③内訳表!$H$58</definedName>
    <definedName name="solver_typ" localSheetId="3" hidden="1">1</definedName>
    <definedName name="solver_val" localSheetId="3" hidden="1">0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19" l="1"/>
  <c r="H20" i="19"/>
  <c r="H18" i="30"/>
  <c r="G16" i="19" s="1"/>
  <c r="H20" i="30"/>
  <c r="H22" i="30"/>
  <c r="O22" i="30" l="1"/>
  <c r="H22" i="19" s="1"/>
  <c r="H36" i="26"/>
  <c r="H38" i="26"/>
  <c r="H40" i="26"/>
  <c r="G36" i="55"/>
  <c r="H36" i="55"/>
  <c r="H44" i="55"/>
  <c r="H42" i="55"/>
  <c r="H40" i="55"/>
  <c r="H38" i="55"/>
  <c r="H34" i="55"/>
  <c r="H52" i="56"/>
  <c r="H36" i="56"/>
  <c r="H34" i="56"/>
  <c r="H8" i="26"/>
  <c r="H10" i="28"/>
  <c r="H8" i="28"/>
  <c r="H4" i="28"/>
  <c r="H6" i="55"/>
  <c r="A3" i="55"/>
  <c r="H52" i="55" l="1"/>
  <c r="H46" i="18" s="1"/>
  <c r="H46" i="27"/>
  <c r="H44" i="27"/>
  <c r="H42" i="27"/>
  <c r="H40" i="27"/>
  <c r="H38" i="27"/>
  <c r="H34" i="27"/>
  <c r="H32" i="27"/>
  <c r="H30" i="27"/>
  <c r="H28" i="27"/>
  <c r="A3" i="27"/>
  <c r="H32" i="33"/>
  <c r="H30" i="33"/>
  <c r="H28" i="33"/>
  <c r="H26" i="33"/>
  <c r="H24" i="33"/>
  <c r="H22" i="33"/>
  <c r="H20" i="33"/>
  <c r="H18" i="33"/>
  <c r="H16" i="33"/>
  <c r="H14" i="33"/>
  <c r="H12" i="33"/>
  <c r="H10" i="33"/>
  <c r="H8" i="33"/>
  <c r="H6" i="33"/>
  <c r="H4" i="33"/>
  <c r="H8" i="56"/>
  <c r="H6" i="56"/>
  <c r="H4" i="56"/>
  <c r="H22" i="56" s="1"/>
  <c r="G4" i="55" s="1"/>
  <c r="H4" i="55" s="1"/>
  <c r="H36" i="32"/>
  <c r="H34" i="32"/>
  <c r="H8" i="32"/>
  <c r="H6" i="32"/>
  <c r="H4" i="32"/>
  <c r="H38" i="53"/>
  <c r="H36" i="53"/>
  <c r="H34" i="53"/>
  <c r="H8" i="53"/>
  <c r="H6" i="53"/>
  <c r="H4" i="53"/>
  <c r="H38" i="31"/>
  <c r="H36" i="31"/>
  <c r="H34" i="31"/>
  <c r="H8" i="31"/>
  <c r="H6" i="31"/>
  <c r="H4" i="31"/>
  <c r="H22" i="31" s="1"/>
  <c r="G4" i="26" s="1"/>
  <c r="H4" i="26" s="1"/>
  <c r="H38" i="52"/>
  <c r="H36" i="52"/>
  <c r="H34" i="52"/>
  <c r="H8" i="52"/>
  <c r="H6" i="52"/>
  <c r="H4" i="52"/>
  <c r="H22" i="52" s="1"/>
  <c r="G4" i="47" s="1"/>
  <c r="H4" i="47" s="1"/>
  <c r="H42" i="30"/>
  <c r="H40" i="30"/>
  <c r="O42" i="30" s="1"/>
  <c r="G36" i="19" s="1"/>
  <c r="H36" i="19" s="1"/>
  <c r="H38" i="30"/>
  <c r="H36" i="30"/>
  <c r="H34" i="30"/>
  <c r="O38" i="30" s="1"/>
  <c r="G34" i="19" s="1"/>
  <c r="H34" i="19" s="1"/>
  <c r="H16" i="30"/>
  <c r="H14" i="30"/>
  <c r="H12" i="30"/>
  <c r="H10" i="30"/>
  <c r="O12" i="30" s="1"/>
  <c r="G6" i="19" s="1"/>
  <c r="H6" i="19" s="1"/>
  <c r="H8" i="30"/>
  <c r="H6" i="30"/>
  <c r="H4" i="30"/>
  <c r="A33" i="48"/>
  <c r="H8" i="48"/>
  <c r="H6" i="48"/>
  <c r="A3" i="48"/>
  <c r="H6" i="26"/>
  <c r="A3" i="26"/>
  <c r="H44" i="47"/>
  <c r="H42" i="47"/>
  <c r="H40" i="47"/>
  <c r="H38" i="47"/>
  <c r="H36" i="47"/>
  <c r="A3" i="47"/>
  <c r="H42" i="19"/>
  <c r="H40" i="19"/>
  <c r="H38" i="19"/>
  <c r="H16" i="19"/>
  <c r="H14" i="19"/>
  <c r="H12" i="19"/>
  <c r="H8" i="19"/>
  <c r="O36" i="19" l="1"/>
  <c r="H44" i="19" s="1"/>
  <c r="H52" i="19" s="1"/>
  <c r="H10" i="18" s="1"/>
  <c r="O16" i="30"/>
  <c r="G10" i="19" s="1"/>
  <c r="H10" i="19" s="1"/>
  <c r="O8" i="30"/>
  <c r="G4" i="19" s="1"/>
  <c r="H4" i="19" s="1"/>
  <c r="O24" i="19"/>
  <c r="H24" i="19" s="1"/>
  <c r="H26" i="19" s="1"/>
  <c r="H8" i="18" s="1"/>
  <c r="H52" i="52"/>
  <c r="G34" i="47" s="1"/>
  <c r="H34" i="47" s="1"/>
  <c r="H46" i="47"/>
  <c r="H52" i="47" s="1"/>
  <c r="H14" i="18" s="1"/>
  <c r="H6" i="47"/>
  <c r="H22" i="47" s="1"/>
  <c r="H12" i="18" s="1"/>
  <c r="H52" i="31"/>
  <c r="G34" i="26" s="1"/>
  <c r="H34" i="26" s="1"/>
  <c r="O36" i="26" s="1"/>
  <c r="H42" i="26" s="1"/>
  <c r="H10" i="26"/>
  <c r="H22" i="26" s="1"/>
  <c r="H16" i="18" s="1"/>
  <c r="H52" i="53"/>
  <c r="G34" i="48" s="1"/>
  <c r="H34" i="48" s="1"/>
  <c r="H8" i="55"/>
  <c r="H22" i="55" s="1"/>
  <c r="H40" i="18" s="1"/>
  <c r="H42" i="18" s="1"/>
  <c r="O8" i="33"/>
  <c r="G6" i="28" s="1"/>
  <c r="H6" i="28" s="1"/>
  <c r="O16" i="33"/>
  <c r="G12" i="28" s="1"/>
  <c r="H36" i="48"/>
  <c r="H52" i="48" s="1"/>
  <c r="H26" i="18" s="1"/>
  <c r="H22" i="53"/>
  <c r="G4" i="48" s="1"/>
  <c r="H4" i="48" s="1"/>
  <c r="H10" i="48" s="1"/>
  <c r="H22" i="32"/>
  <c r="H52" i="32"/>
  <c r="G36" i="27" s="1"/>
  <c r="H36" i="27" s="1"/>
  <c r="H52" i="27" s="1"/>
  <c r="H34" i="18" s="1"/>
  <c r="O32" i="33"/>
  <c r="G14" i="28" s="1"/>
  <c r="H14" i="28" s="1"/>
  <c r="H52" i="26" l="1"/>
  <c r="H18" i="18" s="1"/>
  <c r="G4" i="27"/>
  <c r="H4" i="27" s="1"/>
  <c r="H16" i="27" s="1"/>
  <c r="H32" i="18" s="1"/>
  <c r="H36" i="18" s="1"/>
  <c r="H20" i="18"/>
  <c r="H6" i="18" s="1"/>
  <c r="H12" i="28"/>
  <c r="O14" i="28" s="1"/>
  <c r="G16" i="28"/>
  <c r="H16" i="28" s="1"/>
  <c r="H22" i="48"/>
  <c r="H24" i="18" s="1"/>
  <c r="H28" i="18" s="1"/>
  <c r="H38" i="18"/>
  <c r="H22" i="18" l="1"/>
  <c r="H22" i="28"/>
  <c r="H56" i="18" s="1"/>
  <c r="F8" i="58" s="1"/>
  <c r="H30" i="18"/>
  <c r="H4" i="18" l="1"/>
  <c r="H48" i="18" s="1"/>
  <c r="H44" i="18" s="1"/>
  <c r="H50" i="18" l="1"/>
  <c r="F5" i="58" s="1"/>
  <c r="H52" i="18" l="1"/>
  <c r="F6" i="58" s="1"/>
  <c r="H54" i="18" l="1"/>
  <c r="F7" i="58" l="1"/>
  <c r="H58" i="18"/>
  <c r="F9" i="58" s="1"/>
  <c r="P58" i="18"/>
</calcChain>
</file>

<file path=xl/sharedStrings.xml><?xml version="1.0" encoding="utf-8"?>
<sst xmlns="http://schemas.openxmlformats.org/spreadsheetml/2006/main" count="747" uniqueCount="277">
  <si>
    <t>令和</t>
    <rPh sb="0" eb="1">
      <t>レイ</t>
    </rPh>
    <rPh sb="1" eb="2">
      <t>ワ</t>
    </rPh>
    <phoneticPr fontId="2"/>
  </si>
  <si>
    <t>消費税相当額</t>
    <rPh sb="0" eb="3">
      <t>ショウヒゼイ</t>
    </rPh>
    <rPh sb="3" eb="5">
      <t>ソウトウ</t>
    </rPh>
    <rPh sb="5" eb="6">
      <t>ガク</t>
    </rPh>
    <phoneticPr fontId="2"/>
  </si>
  <si>
    <t>事業名</t>
    <rPh sb="0" eb="2">
      <t>ジギョウ</t>
    </rPh>
    <rPh sb="2" eb="3">
      <t>メイ</t>
    </rPh>
    <phoneticPr fontId="2"/>
  </si>
  <si>
    <t>年度</t>
    <rPh sb="0" eb="2">
      <t>ネンド</t>
    </rPh>
    <phoneticPr fontId="2"/>
  </si>
  <si>
    <t>当初</t>
    <rPh sb="0" eb="2">
      <t>トウショ</t>
    </rPh>
    <phoneticPr fontId="2"/>
  </si>
  <si>
    <t>至</t>
    <rPh sb="0" eb="1">
      <t>イタル</t>
    </rPh>
    <phoneticPr fontId="2"/>
  </si>
  <si>
    <t>自</t>
    <rPh sb="0" eb="1">
      <t>ジ</t>
    </rPh>
    <phoneticPr fontId="2"/>
  </si>
  <si>
    <t>期間</t>
    <rPh sb="0" eb="2">
      <t>キカン</t>
    </rPh>
    <phoneticPr fontId="2"/>
  </si>
  <si>
    <t>合計</t>
    <rPh sb="0" eb="2">
      <t>ゴウケイ</t>
    </rPh>
    <phoneticPr fontId="9"/>
  </si>
  <si>
    <t>数　　量</t>
    <rPh sb="0" eb="1">
      <t>カズ</t>
    </rPh>
    <rPh sb="3" eb="4">
      <t>リョウ</t>
    </rPh>
    <phoneticPr fontId="10"/>
  </si>
  <si>
    <t>単　位</t>
    <rPh sb="0" eb="1">
      <t>タン</t>
    </rPh>
    <rPh sb="2" eb="3">
      <t>クライ</t>
    </rPh>
    <phoneticPr fontId="10"/>
  </si>
  <si>
    <t>単　　価</t>
    <rPh sb="0" eb="1">
      <t>タン</t>
    </rPh>
    <rPh sb="3" eb="4">
      <t>アタイ</t>
    </rPh>
    <phoneticPr fontId="10"/>
  </si>
  <si>
    <t>金　　額</t>
    <rPh sb="0" eb="1">
      <t>キン</t>
    </rPh>
    <rPh sb="3" eb="4">
      <t>ガク</t>
    </rPh>
    <phoneticPr fontId="10"/>
  </si>
  <si>
    <t>摘　　　要</t>
  </si>
  <si>
    <t>川越市大字伊佐沼８８７番地ほか</t>
    <rPh sb="0" eb="3">
      <t>カワゴエシ</t>
    </rPh>
    <rPh sb="3" eb="5">
      <t>オオアザ</t>
    </rPh>
    <rPh sb="5" eb="8">
      <t>イサヌマ</t>
    </rPh>
    <rPh sb="11" eb="13">
      <t>バンチ</t>
    </rPh>
    <phoneticPr fontId="2"/>
  </si>
  <si>
    <t>管理・運営</t>
    <rPh sb="0" eb="2">
      <t>カンリ</t>
    </rPh>
    <rPh sb="3" eb="5">
      <t>ウンエイ</t>
    </rPh>
    <phoneticPr fontId="9"/>
  </si>
  <si>
    <t>_ _ 業務管理費</t>
    <rPh sb="4" eb="6">
      <t>ギョウム</t>
    </rPh>
    <rPh sb="6" eb="8">
      <t>カンリ</t>
    </rPh>
    <rPh sb="8" eb="9">
      <t>ヒ</t>
    </rPh>
    <phoneticPr fontId="9"/>
  </si>
  <si>
    <t>_ 拠点施設の維持管理業務</t>
    <rPh sb="2" eb="4">
      <t>キョテン</t>
    </rPh>
    <rPh sb="4" eb="6">
      <t>シセツ</t>
    </rPh>
    <rPh sb="7" eb="9">
      <t>イジ</t>
    </rPh>
    <rPh sb="9" eb="11">
      <t>カンリ</t>
    </rPh>
    <rPh sb="11" eb="13">
      <t>ギョウム</t>
    </rPh>
    <phoneticPr fontId="9"/>
  </si>
  <si>
    <t>_ _ 施設苑地管理業務</t>
    <rPh sb="4" eb="6">
      <t>シセツ</t>
    </rPh>
    <rPh sb="6" eb="7">
      <t>ソノ</t>
    </rPh>
    <rPh sb="7" eb="8">
      <t>チ</t>
    </rPh>
    <rPh sb="8" eb="10">
      <t>カンリ</t>
    </rPh>
    <rPh sb="10" eb="12">
      <t>ギョウム</t>
    </rPh>
    <phoneticPr fontId="9"/>
  </si>
  <si>
    <t>_ _ 施設清掃業務</t>
    <rPh sb="4" eb="6">
      <t>シセツ</t>
    </rPh>
    <rPh sb="6" eb="8">
      <t>セイソウ</t>
    </rPh>
    <rPh sb="8" eb="10">
      <t>ギョウム</t>
    </rPh>
    <phoneticPr fontId="9"/>
  </si>
  <si>
    <t>一般管理費等</t>
    <rPh sb="0" eb="2">
      <t>イッパン</t>
    </rPh>
    <rPh sb="2" eb="5">
      <t>カンリヒ</t>
    </rPh>
    <rPh sb="5" eb="6">
      <t>トウ</t>
    </rPh>
    <phoneticPr fontId="9"/>
  </si>
  <si>
    <t>_ 消費税相当額</t>
    <rPh sb="2" eb="5">
      <t>ショウヒゼイ</t>
    </rPh>
    <rPh sb="5" eb="7">
      <t>ソウトウ</t>
    </rPh>
    <rPh sb="7" eb="8">
      <t>ガク</t>
    </rPh>
    <phoneticPr fontId="9"/>
  </si>
  <si>
    <t>第1号一位代価表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</si>
  <si>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第2号一位代価表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</si>
  <si>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第3号一位代価表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</si>
  <si>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第4号一位代価表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</si>
  <si>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第5号一位代価表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</si>
  <si>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第6号一位代価表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</si>
  <si>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第7号一位代価表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</si>
  <si>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第8号一位代価表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</si>
  <si>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第9号一位代価表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</si>
  <si>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第1号一位代価表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</si>
  <si>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川　　　越　　　市</t>
    <phoneticPr fontId="9"/>
  </si>
  <si>
    <t>川　　　越　　　市</t>
    <phoneticPr fontId="9"/>
  </si>
  <si>
    <t>第2号一位代価表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</si>
  <si>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一式当り</t>
    <rPh sb="0" eb="2">
      <t>イッシキ</t>
    </rPh>
    <rPh sb="2" eb="3">
      <t>アタ</t>
    </rPh>
    <phoneticPr fontId="9"/>
  </si>
  <si>
    <t>合計</t>
  </si>
  <si>
    <t>月</t>
  </si>
  <si>
    <t>月</t>
    <rPh sb="0" eb="1">
      <t>ツキ</t>
    </rPh>
    <phoneticPr fontId="9"/>
  </si>
  <si>
    <t>直接物品費</t>
    <rPh sb="0" eb="2">
      <t>チョクセツ</t>
    </rPh>
    <rPh sb="2" eb="4">
      <t>ブッピン</t>
    </rPh>
    <rPh sb="4" eb="5">
      <t>ヒ</t>
    </rPh>
    <phoneticPr fontId="9"/>
  </si>
  <si>
    <t>式</t>
  </si>
  <si>
    <t>式</t>
    <rPh sb="0" eb="1">
      <t>シキ</t>
    </rPh>
    <phoneticPr fontId="9"/>
  </si>
  <si>
    <t>第3号一位代価表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</si>
  <si>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施設苑地管理業務</t>
    <rPh sb="0" eb="2">
      <t>シセツ</t>
    </rPh>
    <rPh sb="2" eb="3">
      <t>ソノ</t>
    </rPh>
    <rPh sb="3" eb="4">
      <t>チ</t>
    </rPh>
    <rPh sb="4" eb="6">
      <t>カンリ</t>
    </rPh>
    <rPh sb="6" eb="8">
      <t>ギョウム</t>
    </rPh>
    <phoneticPr fontId="9"/>
  </si>
  <si>
    <t>第4号一位代価表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</si>
  <si>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第5号一位代価表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</si>
  <si>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施設清掃業務</t>
    <rPh sb="0" eb="2">
      <t>シセツ</t>
    </rPh>
    <rPh sb="2" eb="4">
      <t>セイソウ</t>
    </rPh>
    <rPh sb="4" eb="6">
      <t>ギョウム</t>
    </rPh>
    <phoneticPr fontId="9"/>
  </si>
  <si>
    <t>第6号一位代価表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</si>
  <si>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第7号一位代価表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</si>
  <si>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第8号一位代価表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</si>
  <si>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第9号一位代価表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</si>
  <si>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第1号施工表</t>
    <rPh sb="3" eb="5">
      <t>セコウ</t>
    </rPh>
    <rPh sb="5" eb="6">
      <t>ヒョウ</t>
    </rPh>
    <phoneticPr fontId="9"/>
  </si>
  <si>
    <t>第2号施工表</t>
    <rPh sb="3" eb="5">
      <t>セコウ</t>
    </rPh>
    <rPh sb="5" eb="6">
      <t>ヒョウ</t>
    </rPh>
    <phoneticPr fontId="9"/>
  </si>
  <si>
    <t>第5号施工表</t>
    <rPh sb="3" eb="5">
      <t>セコウ</t>
    </rPh>
    <phoneticPr fontId="9"/>
  </si>
  <si>
    <t>第6号施工表</t>
    <rPh sb="3" eb="5">
      <t>セコウ</t>
    </rPh>
    <phoneticPr fontId="9"/>
  </si>
  <si>
    <t>第7号施工表</t>
    <rPh sb="3" eb="5">
      <t>セコウ</t>
    </rPh>
    <phoneticPr fontId="9"/>
  </si>
  <si>
    <t>第8号施工表</t>
    <rPh sb="3" eb="5">
      <t>セコウ</t>
    </rPh>
    <phoneticPr fontId="9"/>
  </si>
  <si>
    <t>一月当り</t>
    <rPh sb="0" eb="2">
      <t>イチガツ</t>
    </rPh>
    <rPh sb="2" eb="3">
      <t>アタ</t>
    </rPh>
    <phoneticPr fontId="9"/>
  </si>
  <si>
    <t>当り</t>
  </si>
  <si>
    <t>当り</t>
    <rPh sb="0" eb="1">
      <t>アタ</t>
    </rPh>
    <phoneticPr fontId="9"/>
  </si>
  <si>
    <t>第1号施工表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</si>
  <si>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第2号施工表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</si>
  <si>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第3号施工表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</si>
  <si>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第4号施工表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</si>
  <si>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第5号施工表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</si>
  <si>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第6号施工表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</si>
  <si>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第7号施工表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</si>
  <si>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第8号施工表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</si>
  <si>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第9号施工表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</si>
  <si>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[1]</t>
  </si>
  <si>
    <t>[1]</t>
    <phoneticPr fontId="9"/>
  </si>
  <si>
    <t>Σ[1]*</t>
  </si>
  <si>
    <t>Σ[1]*</t>
    <phoneticPr fontId="9"/>
  </si>
  <si>
    <t>式</t>
    <rPh sb="0" eb="1">
      <t>シキ</t>
    </rPh>
    <phoneticPr fontId="9"/>
  </si>
  <si>
    <t>人／日</t>
  </si>
  <si>
    <t>人／日</t>
    <rPh sb="0" eb="1">
      <t>ニン</t>
    </rPh>
    <rPh sb="2" eb="3">
      <t>ニチ</t>
    </rPh>
    <phoneticPr fontId="9"/>
  </si>
  <si>
    <t>人／日</t>
    <phoneticPr fontId="9"/>
  </si>
  <si>
    <t>管理責任者</t>
  </si>
  <si>
    <t>管理責任者</t>
    <phoneticPr fontId="9"/>
  </si>
  <si>
    <t>常勤施設運営員</t>
  </si>
  <si>
    <t>非常勤施設運営員</t>
  </si>
  <si>
    <t>第10号一位代価表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</si>
  <si>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第11号一位代価表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</si>
  <si>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第12号一位代価表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</si>
  <si>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第10号施工表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</si>
  <si>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第11号施工表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</si>
  <si>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第12号施工表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</si>
  <si>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</si>
  <si>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第11号一位代価表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</si>
  <si>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指定管理料上限額</t>
    <rPh sb="0" eb="2">
      <t>シテイ</t>
    </rPh>
    <rPh sb="2" eb="4">
      <t>カンリ</t>
    </rPh>
    <rPh sb="4" eb="5">
      <t>リョウ</t>
    </rPh>
    <rPh sb="5" eb="8">
      <t>ジョウゲンガク</t>
    </rPh>
    <phoneticPr fontId="9"/>
  </si>
  <si>
    <t>第3号施工表</t>
    <rPh sb="3" eb="5">
      <t>セコウ</t>
    </rPh>
    <rPh sb="5" eb="6">
      <t>ヒョウ</t>
    </rPh>
    <phoneticPr fontId="9"/>
  </si>
  <si>
    <t>第4号施工表</t>
    <rPh sb="3" eb="5">
      <t>セコウ</t>
    </rPh>
    <rPh sb="5" eb="6">
      <t>ヒョウ</t>
    </rPh>
    <phoneticPr fontId="9"/>
  </si>
  <si>
    <t>場所</t>
    <rPh sb="0" eb="2">
      <t>バショ</t>
    </rPh>
    <phoneticPr fontId="2"/>
  </si>
  <si>
    <t>防災設備保守点検業務</t>
    <phoneticPr fontId="9"/>
  </si>
  <si>
    <t>冷暖房設備保守点検業務</t>
    <phoneticPr fontId="9"/>
  </si>
  <si>
    <t>自動ドア設備保守点検業務</t>
    <phoneticPr fontId="9"/>
  </si>
  <si>
    <t>自家用電気工作物保安業務</t>
    <rPh sb="8" eb="10">
      <t>ホアン</t>
    </rPh>
    <rPh sb="10" eb="12">
      <t>ギョウム</t>
    </rPh>
    <phoneticPr fontId="9"/>
  </si>
  <si>
    <t>警備業務</t>
    <rPh sb="0" eb="2">
      <t>ケイビ</t>
    </rPh>
    <rPh sb="2" eb="4">
      <t>ギョウム</t>
    </rPh>
    <phoneticPr fontId="9"/>
  </si>
  <si>
    <t>_ 警備・保守業務</t>
    <rPh sb="2" eb="4">
      <t>ケイビ</t>
    </rPh>
    <rPh sb="5" eb="7">
      <t>ホシュ</t>
    </rPh>
    <rPh sb="7" eb="9">
      <t>ギョウム</t>
    </rPh>
    <phoneticPr fontId="9"/>
  </si>
  <si>
    <t>_ _ 警備業務</t>
    <rPh sb="4" eb="6">
      <t>ケイビ</t>
    </rPh>
    <rPh sb="6" eb="8">
      <t>ギョウム</t>
    </rPh>
    <phoneticPr fontId="9"/>
  </si>
  <si>
    <t>外トイレ機械警備業務</t>
    <rPh sb="0" eb="1">
      <t>ソト</t>
    </rPh>
    <phoneticPr fontId="9"/>
  </si>
  <si>
    <t>川越市グリーンツーリズム拠点施設の指定管理業務</t>
    <rPh sb="0" eb="3">
      <t>カワゴエシ</t>
    </rPh>
    <rPh sb="12" eb="14">
      <t>キョテン</t>
    </rPh>
    <rPh sb="14" eb="16">
      <t>シセツ</t>
    </rPh>
    <rPh sb="17" eb="19">
      <t>シテイ</t>
    </rPh>
    <rPh sb="19" eb="21">
      <t>カンリ</t>
    </rPh>
    <rPh sb="21" eb="23">
      <t>ギョウム</t>
    </rPh>
    <phoneticPr fontId="2"/>
  </si>
  <si>
    <t>_ _ 農業ふれあいｾﾝﾀｰ運営業務</t>
    <phoneticPr fontId="9"/>
  </si>
  <si>
    <t>_ _ 緑地広場運営業務</t>
    <phoneticPr fontId="9"/>
  </si>
  <si>
    <t>_ _ 大屋根広場運営業務</t>
    <phoneticPr fontId="9"/>
  </si>
  <si>
    <t>_ _ キャンプスペース運営業務</t>
    <phoneticPr fontId="9"/>
  </si>
  <si>
    <t>常勤施設運営員(予約・来訪者受付等)</t>
    <rPh sb="8" eb="10">
      <t>ヨヤク</t>
    </rPh>
    <rPh sb="11" eb="14">
      <t>ライホウシャ</t>
    </rPh>
    <rPh sb="14" eb="16">
      <t>ウケツケ</t>
    </rPh>
    <rPh sb="16" eb="17">
      <t>トウ</t>
    </rPh>
    <phoneticPr fontId="9"/>
  </si>
  <si>
    <t>非常勤施設運営員(予約・来訪者受付等)</t>
    <phoneticPr fontId="9"/>
  </si>
  <si>
    <t>常勤施設運営員(農業講習会)</t>
    <rPh sb="8" eb="10">
      <t>ノウギョウ</t>
    </rPh>
    <rPh sb="10" eb="13">
      <t>コウシュウカイ</t>
    </rPh>
    <phoneticPr fontId="9"/>
  </si>
  <si>
    <t>非常勤施設運営員(農業講習会)</t>
    <rPh sb="9" eb="11">
      <t>ノウギョウ</t>
    </rPh>
    <rPh sb="11" eb="14">
      <t>コウシュウカイ</t>
    </rPh>
    <phoneticPr fontId="9"/>
  </si>
  <si>
    <t>農業ふれあいｾﾝﾀｰ運営業務</t>
    <rPh sb="10" eb="12">
      <t>ウンエイ</t>
    </rPh>
    <rPh sb="12" eb="14">
      <t>ギョウム</t>
    </rPh>
    <phoneticPr fontId="9"/>
  </si>
  <si>
    <t>講師謝金（農業講習会）</t>
    <rPh sb="0" eb="2">
      <t>コウシ</t>
    </rPh>
    <rPh sb="2" eb="4">
      <t>シャキン</t>
    </rPh>
    <rPh sb="5" eb="7">
      <t>ノウギョウ</t>
    </rPh>
    <rPh sb="7" eb="10">
      <t>コウシュウカイ</t>
    </rPh>
    <phoneticPr fontId="9"/>
  </si>
  <si>
    <t>常勤施設運営員(食体験・園芸講習会)</t>
    <rPh sb="8" eb="9">
      <t>ショク</t>
    </rPh>
    <rPh sb="9" eb="11">
      <t>タイケン</t>
    </rPh>
    <rPh sb="12" eb="14">
      <t>エンゲイ</t>
    </rPh>
    <rPh sb="14" eb="17">
      <t>コウシュウカイ</t>
    </rPh>
    <phoneticPr fontId="9"/>
  </si>
  <si>
    <t>非常勤施設運営員(食体験・園芸講習会)</t>
    <rPh sb="9" eb="10">
      <t>ショク</t>
    </rPh>
    <rPh sb="10" eb="12">
      <t>タイケン</t>
    </rPh>
    <rPh sb="13" eb="15">
      <t>エンゲイ</t>
    </rPh>
    <rPh sb="15" eb="18">
      <t>コウシュウカイ</t>
    </rPh>
    <phoneticPr fontId="9"/>
  </si>
  <si>
    <t>講師謝金（食体験・園芸講習会）</t>
    <rPh sb="0" eb="2">
      <t>コウシ</t>
    </rPh>
    <rPh sb="2" eb="4">
      <t>シャキン</t>
    </rPh>
    <rPh sb="5" eb="6">
      <t>ショク</t>
    </rPh>
    <rPh sb="6" eb="8">
      <t>タイケン</t>
    </rPh>
    <rPh sb="9" eb="11">
      <t>エンゲイ</t>
    </rPh>
    <rPh sb="11" eb="14">
      <t>コウシュウカイ</t>
    </rPh>
    <phoneticPr fontId="9"/>
  </si>
  <si>
    <t>回</t>
    <rPh sb="0" eb="1">
      <t>カイ</t>
    </rPh>
    <phoneticPr fontId="9"/>
  </si>
  <si>
    <t>農業ふれあいｾﾝﾀｰ運営業務</t>
    <phoneticPr fontId="9"/>
  </si>
  <si>
    <t>予約・来訪者受付等</t>
    <phoneticPr fontId="9"/>
  </si>
  <si>
    <t>農業講習会</t>
    <phoneticPr fontId="9"/>
  </si>
  <si>
    <t>食体験・園芸講習会</t>
    <phoneticPr fontId="9"/>
  </si>
  <si>
    <t>回</t>
    <rPh sb="0" eb="1">
      <t>カイ</t>
    </rPh>
    <phoneticPr fontId="9"/>
  </si>
  <si>
    <t>常勤施設運営員（体験事業企画、受付、実施）</t>
    <rPh sb="8" eb="10">
      <t>タイケン</t>
    </rPh>
    <rPh sb="10" eb="12">
      <t>ジギョウ</t>
    </rPh>
    <rPh sb="12" eb="14">
      <t>キカク</t>
    </rPh>
    <rPh sb="15" eb="17">
      <t>ウケツケ</t>
    </rPh>
    <rPh sb="18" eb="20">
      <t>ジッシ</t>
    </rPh>
    <phoneticPr fontId="9"/>
  </si>
  <si>
    <t>非常勤施設運営員（体験事業企画、受付、実施）</t>
    <phoneticPr fontId="9"/>
  </si>
  <si>
    <t>一月（一回）当り</t>
    <rPh sb="0" eb="2">
      <t>イチガツ</t>
    </rPh>
    <rPh sb="3" eb="5">
      <t>イッカイ</t>
    </rPh>
    <rPh sb="6" eb="7">
      <t>アタ</t>
    </rPh>
    <phoneticPr fontId="9"/>
  </si>
  <si>
    <t>人／回</t>
    <rPh sb="2" eb="3">
      <t>カイ</t>
    </rPh>
    <phoneticPr fontId="9"/>
  </si>
  <si>
    <t>体験事業企画、受付、実施</t>
    <phoneticPr fontId="9"/>
  </si>
  <si>
    <t>種子・苗・肥料・薬剤等</t>
    <phoneticPr fontId="9"/>
  </si>
  <si>
    <t>体験農園・市民農園運営業務</t>
    <rPh sb="0" eb="2">
      <t>タイケン</t>
    </rPh>
    <rPh sb="2" eb="4">
      <t>ノウエン</t>
    </rPh>
    <rPh sb="5" eb="7">
      <t>シミン</t>
    </rPh>
    <rPh sb="7" eb="9">
      <t>ノウエン</t>
    </rPh>
    <rPh sb="9" eb="11">
      <t>ウンエイ</t>
    </rPh>
    <rPh sb="11" eb="13">
      <t>ギョウム</t>
    </rPh>
    <phoneticPr fontId="9"/>
  </si>
  <si>
    <t>常勤施設運営員（体験農園・市民農園管理）</t>
    <rPh sb="8" eb="10">
      <t>タイケン</t>
    </rPh>
    <rPh sb="10" eb="12">
      <t>ノウエン</t>
    </rPh>
    <rPh sb="13" eb="15">
      <t>シミン</t>
    </rPh>
    <rPh sb="15" eb="17">
      <t>ノウエン</t>
    </rPh>
    <rPh sb="17" eb="19">
      <t>カンリ</t>
    </rPh>
    <phoneticPr fontId="9"/>
  </si>
  <si>
    <t>非常勤施設運営員（体験農園・市民農園管理）</t>
    <rPh sb="9" eb="11">
      <t>タイケン</t>
    </rPh>
    <rPh sb="11" eb="13">
      <t>ノウエン</t>
    </rPh>
    <rPh sb="14" eb="16">
      <t>シミン</t>
    </rPh>
    <rPh sb="16" eb="18">
      <t>ノウエン</t>
    </rPh>
    <rPh sb="18" eb="20">
      <t>カンリ</t>
    </rPh>
    <phoneticPr fontId="9"/>
  </si>
  <si>
    <t>体験農園・市民農園管理</t>
    <rPh sb="5" eb="7">
      <t>シミン</t>
    </rPh>
    <rPh sb="7" eb="9">
      <t>ノウエン</t>
    </rPh>
    <phoneticPr fontId="9"/>
  </si>
  <si>
    <t>体験農園・市民農園運営業務</t>
    <rPh sb="5" eb="7">
      <t>シミン</t>
    </rPh>
    <rPh sb="7" eb="9">
      <t>ノウエン</t>
    </rPh>
    <phoneticPr fontId="9"/>
  </si>
  <si>
    <t>常勤施設運営員（農業まつり企画・実施）</t>
    <phoneticPr fontId="9"/>
  </si>
  <si>
    <t>非常勤施設運営員（農業まつり企画・実施）</t>
    <phoneticPr fontId="9"/>
  </si>
  <si>
    <t>農業まつり企画・実施</t>
    <phoneticPr fontId="9"/>
  </si>
  <si>
    <t>キャンプスペース運営業務</t>
    <phoneticPr fontId="9"/>
  </si>
  <si>
    <t>廃棄物処理</t>
    <rPh sb="0" eb="3">
      <t>ハイキブツ</t>
    </rPh>
    <rPh sb="3" eb="5">
      <t>ショリ</t>
    </rPh>
    <phoneticPr fontId="9"/>
  </si>
  <si>
    <t>予約システム運用</t>
    <rPh sb="0" eb="2">
      <t>ヨヤク</t>
    </rPh>
    <rPh sb="6" eb="8">
      <t>ウンヨウ</t>
    </rPh>
    <phoneticPr fontId="9"/>
  </si>
  <si>
    <t>光熱水費</t>
    <rPh sb="0" eb="4">
      <t>コウネツスイヒ</t>
    </rPh>
    <phoneticPr fontId="9"/>
  </si>
  <si>
    <t>水道</t>
    <rPh sb="0" eb="2">
      <t>スイドウ</t>
    </rPh>
    <phoneticPr fontId="9"/>
  </si>
  <si>
    <t>電気</t>
    <rPh sb="0" eb="2">
      <t>デンキ</t>
    </rPh>
    <phoneticPr fontId="9"/>
  </si>
  <si>
    <t>ガス</t>
    <phoneticPr fontId="9"/>
  </si>
  <si>
    <t>電話</t>
    <rPh sb="0" eb="2">
      <t>デンワ</t>
    </rPh>
    <phoneticPr fontId="9"/>
  </si>
  <si>
    <t>テレビ受信料</t>
    <rPh sb="3" eb="6">
      <t>ジュシンリョウ</t>
    </rPh>
    <phoneticPr fontId="9"/>
  </si>
  <si>
    <t>風呂水質検査</t>
    <rPh sb="0" eb="2">
      <t>フロ</t>
    </rPh>
    <rPh sb="2" eb="4">
      <t>スイシツ</t>
    </rPh>
    <rPh sb="4" eb="6">
      <t>ケンサ</t>
    </rPh>
    <phoneticPr fontId="9"/>
  </si>
  <si>
    <t>受水槽清掃</t>
    <rPh sb="0" eb="3">
      <t>ジュスイソウ</t>
    </rPh>
    <rPh sb="3" eb="5">
      <t>セイソウ</t>
    </rPh>
    <phoneticPr fontId="9"/>
  </si>
  <si>
    <t>防火対象物点検</t>
    <rPh sb="0" eb="2">
      <t>ボウカ</t>
    </rPh>
    <rPh sb="2" eb="5">
      <t>タイショウブツ</t>
    </rPh>
    <rPh sb="5" eb="7">
      <t>テンケン</t>
    </rPh>
    <phoneticPr fontId="9"/>
  </si>
  <si>
    <t>常勤施設運営員</t>
    <phoneticPr fontId="9"/>
  </si>
  <si>
    <t>非常勤施設運営員</t>
    <phoneticPr fontId="9"/>
  </si>
  <si>
    <t>農業まつり企画・実施</t>
    <rPh sb="0" eb="2">
      <t>ノウギョウ</t>
    </rPh>
    <rPh sb="5" eb="7">
      <t>キカク</t>
    </rPh>
    <rPh sb="8" eb="10">
      <t>ジッシ</t>
    </rPh>
    <phoneticPr fontId="9"/>
  </si>
  <si>
    <t>_ _ 体験農園・市民農園運営業務</t>
    <rPh sb="9" eb="11">
      <t>シミン</t>
    </rPh>
    <rPh sb="11" eb="13">
      <t>ノウエン</t>
    </rPh>
    <phoneticPr fontId="9"/>
  </si>
  <si>
    <t>緑地広場運営業務</t>
    <phoneticPr fontId="9"/>
  </si>
  <si>
    <t>農業まつり運営業務</t>
    <rPh sb="5" eb="7">
      <t>ウンエイ</t>
    </rPh>
    <rPh sb="7" eb="9">
      <t>ギョウム</t>
    </rPh>
    <phoneticPr fontId="9"/>
  </si>
  <si>
    <t>_ _ 農業まつり運営業務</t>
    <phoneticPr fontId="9"/>
  </si>
  <si>
    <t>大屋根広場運営業務</t>
    <phoneticPr fontId="9"/>
  </si>
  <si>
    <t>修繕費</t>
    <rPh sb="0" eb="3">
      <t>シュウゼンヒ</t>
    </rPh>
    <phoneticPr fontId="9"/>
  </si>
  <si>
    <t>_ 一般管理費</t>
    <rPh sb="2" eb="4">
      <t>イッパン</t>
    </rPh>
    <rPh sb="4" eb="7">
      <t>カンリヒ</t>
    </rPh>
    <phoneticPr fontId="9"/>
  </si>
  <si>
    <t>マンホールポンプ維持管理業務・清掃業務</t>
    <rPh sb="15" eb="17">
      <t>セイソウ</t>
    </rPh>
    <rPh sb="17" eb="19">
      <t>ギョウム</t>
    </rPh>
    <phoneticPr fontId="9"/>
  </si>
  <si>
    <t>マンホールポンプ清掃業務</t>
    <phoneticPr fontId="9"/>
  </si>
  <si>
    <t>マンホールポンプ維持管理業務</t>
    <phoneticPr fontId="9"/>
  </si>
  <si>
    <t>レクリエーション保険</t>
    <rPh sb="8" eb="10">
      <t>ホケン</t>
    </rPh>
    <phoneticPr fontId="9"/>
  </si>
  <si>
    <t>利用料金収入</t>
    <rPh sb="0" eb="2">
      <t>リヨウ</t>
    </rPh>
    <rPh sb="2" eb="4">
      <t>リョウキン</t>
    </rPh>
    <rPh sb="4" eb="6">
      <t>シュウニュウ</t>
    </rPh>
    <phoneticPr fontId="9"/>
  </si>
  <si>
    <t>区画</t>
    <rPh sb="0" eb="2">
      <t>クカク</t>
    </rPh>
    <phoneticPr fontId="9"/>
  </si>
  <si>
    <t>一年当り</t>
    <rPh sb="0" eb="2">
      <t>ヒトトセ</t>
    </rPh>
    <rPh sb="2" eb="3">
      <t>トウ</t>
    </rPh>
    <phoneticPr fontId="9"/>
  </si>
  <si>
    <t>キャンプスペース（フリーサイト・宿泊入場料）</t>
    <rPh sb="16" eb="18">
      <t>シュクハク</t>
    </rPh>
    <rPh sb="18" eb="21">
      <t>ニュウジョウリョウ</t>
    </rPh>
    <phoneticPr fontId="9"/>
  </si>
  <si>
    <t>キャンプスペース（フリーサイト・日帰り入場料）</t>
    <rPh sb="16" eb="18">
      <t>ヒガエ</t>
    </rPh>
    <rPh sb="19" eb="22">
      <t>ニュウジョウリョウ</t>
    </rPh>
    <phoneticPr fontId="9"/>
  </si>
  <si>
    <t>キャンプスペース（オートサイト中・宿泊入場料）</t>
    <rPh sb="15" eb="16">
      <t>チュウ</t>
    </rPh>
    <rPh sb="17" eb="19">
      <t>シュクハク</t>
    </rPh>
    <rPh sb="19" eb="22">
      <t>ニュウジョウリョウ</t>
    </rPh>
    <phoneticPr fontId="9"/>
  </si>
  <si>
    <t>キャンプスペース（オートサイト大・日帰り入場料）</t>
    <rPh sb="15" eb="16">
      <t>ダイ</t>
    </rPh>
    <rPh sb="17" eb="19">
      <t>ヒガエ</t>
    </rPh>
    <rPh sb="20" eb="23">
      <t>ニュウジョウリョウ</t>
    </rPh>
    <phoneticPr fontId="9"/>
  </si>
  <si>
    <t>キャンプスペース（オートサイト中・日帰り入場料）</t>
    <rPh sb="15" eb="16">
      <t>チュウ</t>
    </rPh>
    <rPh sb="17" eb="19">
      <t>ヒガエ</t>
    </rPh>
    <rPh sb="20" eb="23">
      <t>ニュウジョウリョウ</t>
    </rPh>
    <phoneticPr fontId="9"/>
  </si>
  <si>
    <t>キャンプスペース（オートサイト大・宿泊入場料）</t>
    <rPh sb="15" eb="16">
      <t>ダイ</t>
    </rPh>
    <rPh sb="17" eb="19">
      <t>シュクハク</t>
    </rPh>
    <rPh sb="19" eb="22">
      <t>ニュウジョウリョウ</t>
    </rPh>
    <phoneticPr fontId="9"/>
  </si>
  <si>
    <t>泊</t>
    <rPh sb="0" eb="1">
      <t>パク</t>
    </rPh>
    <phoneticPr fontId="9"/>
  </si>
  <si>
    <t>人</t>
    <rPh sb="0" eb="1">
      <t>ニン</t>
    </rPh>
    <phoneticPr fontId="9"/>
  </si>
  <si>
    <t>式</t>
    <rPh sb="0" eb="1">
      <t>シキ</t>
    </rPh>
    <phoneticPr fontId="9"/>
  </si>
  <si>
    <t>農業残渣処理費</t>
    <rPh sb="0" eb="2">
      <t>ノウギョウ</t>
    </rPh>
    <rPh sb="2" eb="4">
      <t>ザンサ</t>
    </rPh>
    <rPh sb="4" eb="6">
      <t>ショリ</t>
    </rPh>
    <rPh sb="6" eb="7">
      <t>ヒ</t>
    </rPh>
    <phoneticPr fontId="9"/>
  </si>
  <si>
    <t>電気（キャンプスペース以外）</t>
    <rPh sb="0" eb="2">
      <t>デンキ</t>
    </rPh>
    <rPh sb="11" eb="13">
      <t>イガイ</t>
    </rPh>
    <phoneticPr fontId="9"/>
  </si>
  <si>
    <t>電気（キャンプスペース）</t>
    <rPh sb="0" eb="2">
      <t>デンキ</t>
    </rPh>
    <phoneticPr fontId="9"/>
  </si>
  <si>
    <t>人／回</t>
    <rPh sb="2" eb="3">
      <t>カイ</t>
    </rPh>
    <phoneticPr fontId="9"/>
  </si>
  <si>
    <t>一回当り</t>
    <rPh sb="0" eb="1">
      <t>ヒト</t>
    </rPh>
    <rPh sb="1" eb="2">
      <t>カイ</t>
    </rPh>
    <rPh sb="2" eb="3">
      <t>アタ</t>
    </rPh>
    <phoneticPr fontId="9"/>
  </si>
  <si>
    <t>回</t>
    <rPh sb="0" eb="1">
      <t>カイ</t>
    </rPh>
    <phoneticPr fontId="9"/>
  </si>
  <si>
    <t>_ 拠点施設の運営に関する業務</t>
    <rPh sb="7" eb="9">
      <t>ウンエイ</t>
    </rPh>
    <phoneticPr fontId="9"/>
  </si>
  <si>
    <t>公共予約システムオンライン決済手数料</t>
    <rPh sb="0" eb="2">
      <t>コウキョウ</t>
    </rPh>
    <rPh sb="2" eb="4">
      <t>ヨヤク</t>
    </rPh>
    <rPh sb="13" eb="15">
      <t>ケッサイ</t>
    </rPh>
    <rPh sb="15" eb="18">
      <t>テスウリョウ</t>
    </rPh>
    <phoneticPr fontId="9"/>
  </si>
  <si>
    <t>％</t>
    <phoneticPr fontId="9"/>
  </si>
  <si>
    <t>円</t>
    <rPh sb="0" eb="1">
      <t>エン</t>
    </rPh>
    <phoneticPr fontId="9"/>
  </si>
  <si>
    <t>業務価格</t>
    <phoneticPr fontId="2"/>
  </si>
  <si>
    <t>業務価格（税込）</t>
    <phoneticPr fontId="2"/>
  </si>
  <si>
    <t>利用料金収入</t>
    <phoneticPr fontId="2"/>
  </si>
  <si>
    <t>建築物等定期点検</t>
    <rPh sb="0" eb="3">
      <t>ケンチクブツ</t>
    </rPh>
    <rPh sb="3" eb="4">
      <t>トウ</t>
    </rPh>
    <rPh sb="4" eb="6">
      <t>テイキ</t>
    </rPh>
    <rPh sb="6" eb="8">
      <t>テンケン</t>
    </rPh>
    <phoneticPr fontId="9"/>
  </si>
  <si>
    <t>キャンプスペース利用者数増加を見込んだ収入増</t>
    <rPh sb="8" eb="11">
      <t>リヨウシャ</t>
    </rPh>
    <rPh sb="11" eb="12">
      <t>スウ</t>
    </rPh>
    <rPh sb="12" eb="14">
      <t>ゾウカ</t>
    </rPh>
    <rPh sb="15" eb="17">
      <t>ミコ</t>
    </rPh>
    <rPh sb="19" eb="21">
      <t>シュウニュウ</t>
    </rPh>
    <rPh sb="21" eb="22">
      <t>ゾウ</t>
    </rPh>
    <phoneticPr fontId="9"/>
  </si>
  <si>
    <t>_ _ グリーンツーリズムＰＲ業務</t>
    <phoneticPr fontId="9"/>
  </si>
  <si>
    <t>_ _ 保守点検等業務</t>
    <rPh sb="4" eb="6">
      <t>ホシュ</t>
    </rPh>
    <rPh sb="6" eb="8">
      <t>テンケン</t>
    </rPh>
    <rPh sb="8" eb="9">
      <t>トウ</t>
    </rPh>
    <rPh sb="9" eb="11">
      <t>ギョウム</t>
    </rPh>
    <phoneticPr fontId="9"/>
  </si>
  <si>
    <t>費　目</t>
    <phoneticPr fontId="9"/>
  </si>
  <si>
    <t>キャンプスペース運営業務</t>
  </si>
  <si>
    <t>樹木剪定・植栽管理</t>
    <rPh sb="0" eb="2">
      <t>ジュモク</t>
    </rPh>
    <rPh sb="2" eb="4">
      <t>センテイ</t>
    </rPh>
    <rPh sb="5" eb="7">
      <t>ショクサイ</t>
    </rPh>
    <rPh sb="7" eb="9">
      <t>カンリ</t>
    </rPh>
    <phoneticPr fontId="9"/>
  </si>
  <si>
    <t>受水槽点検・水質検査</t>
    <rPh sb="0" eb="3">
      <t>ジュスイソウ</t>
    </rPh>
    <rPh sb="3" eb="5">
      <t>テンケン</t>
    </rPh>
    <rPh sb="6" eb="8">
      <t>スイシツ</t>
    </rPh>
    <rPh sb="8" eb="10">
      <t>ケンサ</t>
    </rPh>
    <phoneticPr fontId="9"/>
  </si>
  <si>
    <t>ホームページ維持</t>
    <rPh sb="6" eb="8">
      <t>イジ</t>
    </rPh>
    <phoneticPr fontId="9"/>
  </si>
  <si>
    <t>公共予約システムオンライン決済手数料</t>
    <phoneticPr fontId="9"/>
  </si>
  <si>
    <t>（決済額の4.13%）</t>
    <phoneticPr fontId="9"/>
  </si>
  <si>
    <t>（1件当たり6円）</t>
    <rPh sb="7" eb="8">
      <t>エン</t>
    </rPh>
    <phoneticPr fontId="9"/>
  </si>
  <si>
    <t>業務価格</t>
    <rPh sb="0" eb="2">
      <t>ギョウム</t>
    </rPh>
    <rPh sb="2" eb="4">
      <t>カカク</t>
    </rPh>
    <phoneticPr fontId="9"/>
  </si>
  <si>
    <t>業務価格（税込）</t>
    <rPh sb="5" eb="7">
      <t>ゼイコ</t>
    </rPh>
    <phoneticPr fontId="9"/>
  </si>
  <si>
    <t>緑地広場運営業務</t>
    <rPh sb="4" eb="6">
      <t>ウンエイ</t>
    </rPh>
    <rPh sb="6" eb="8">
      <t>ギョウム</t>
    </rPh>
    <phoneticPr fontId="9"/>
  </si>
  <si>
    <t>指定管理料内訳表</t>
    <rPh sb="0" eb="2">
      <t>シテイ</t>
    </rPh>
    <rPh sb="2" eb="4">
      <t>カンリ</t>
    </rPh>
    <rPh sb="4" eb="5">
      <t>リョウ</t>
    </rPh>
    <rPh sb="5" eb="7">
      <t>ウチワケ</t>
    </rPh>
    <rPh sb="7" eb="8">
      <t>ヒョウ</t>
    </rPh>
    <phoneticPr fontId="10"/>
  </si>
  <si>
    <t>出演団体謝金等</t>
    <rPh sb="0" eb="2">
      <t>シュツエン</t>
    </rPh>
    <rPh sb="2" eb="4">
      <t>ダンタイ</t>
    </rPh>
    <rPh sb="4" eb="6">
      <t>シャキン</t>
    </rPh>
    <rPh sb="6" eb="7">
      <t>トウ</t>
    </rPh>
    <phoneticPr fontId="9"/>
  </si>
  <si>
    <t>音響機材オペレータ―代</t>
    <phoneticPr fontId="9"/>
  </si>
  <si>
    <t>回</t>
    <rPh sb="0" eb="1">
      <t>カイ</t>
    </rPh>
    <phoneticPr fontId="9"/>
  </si>
  <si>
    <t>警備業務</t>
    <rPh sb="0" eb="2">
      <t>ケイビ</t>
    </rPh>
    <rPh sb="2" eb="4">
      <t>ギョウム</t>
    </rPh>
    <phoneticPr fontId="9"/>
  </si>
  <si>
    <t>レクリエーション保険</t>
    <rPh sb="8" eb="10">
      <t>ホケン</t>
    </rPh>
    <phoneticPr fontId="9"/>
  </si>
  <si>
    <t>テント・テーブル等のレンタル・設営・撤去</t>
    <rPh sb="8" eb="9">
      <t>トウ</t>
    </rPh>
    <rPh sb="15" eb="17">
      <t>セツエイ</t>
    </rPh>
    <rPh sb="18" eb="20">
      <t>テッキョ</t>
    </rPh>
    <phoneticPr fontId="9"/>
  </si>
  <si>
    <t>食体験・園芸講習会材料費</t>
    <rPh sb="0" eb="1">
      <t>ショク</t>
    </rPh>
    <rPh sb="1" eb="3">
      <t>タイケン</t>
    </rPh>
    <rPh sb="4" eb="6">
      <t>エンゲイ</t>
    </rPh>
    <rPh sb="6" eb="9">
      <t>コウシュウカイ</t>
    </rPh>
    <rPh sb="9" eb="12">
      <t>ザイリョウヒ</t>
    </rPh>
    <phoneticPr fontId="9"/>
  </si>
  <si>
    <t>大要</t>
    <rPh sb="0" eb="2">
      <t>タイヨウ</t>
    </rPh>
    <phoneticPr fontId="2"/>
  </si>
  <si>
    <t>配置図</t>
    <rPh sb="0" eb="2">
      <t>はいち</t>
    </rPh>
    <rPh sb="2" eb="3">
      <t>ず</t>
    </rPh>
    <phoneticPr fontId="2" type="Hiragana"/>
  </si>
  <si>
    <t>_ 光熱水費・修繕費等</t>
    <rPh sb="2" eb="6">
      <t>コウネツスイヒ</t>
    </rPh>
    <rPh sb="7" eb="10">
      <t>シュウゼンヒ</t>
    </rPh>
    <rPh sb="10" eb="11">
      <t>トウ</t>
    </rPh>
    <phoneticPr fontId="9"/>
  </si>
  <si>
    <t>害虫・昆虫等駆除</t>
    <rPh sb="0" eb="2">
      <t>ガイチュウ</t>
    </rPh>
    <rPh sb="3" eb="5">
      <t>コンチュウ</t>
    </rPh>
    <rPh sb="5" eb="6">
      <t>トウ</t>
    </rPh>
    <rPh sb="6" eb="8">
      <t>クジョ</t>
    </rPh>
    <phoneticPr fontId="9"/>
  </si>
  <si>
    <t>インターネット接続端末(セキュリティ対策ソフト付)リース料</t>
    <rPh sb="7" eb="9">
      <t>セツゾク</t>
    </rPh>
    <rPh sb="9" eb="11">
      <t>タンマツ</t>
    </rPh>
    <rPh sb="18" eb="20">
      <t>タイサク</t>
    </rPh>
    <rPh sb="23" eb="24">
      <t>ツ</t>
    </rPh>
    <rPh sb="28" eb="29">
      <t>リョウ</t>
    </rPh>
    <phoneticPr fontId="9"/>
  </si>
  <si>
    <t>（公共予約システム用等）</t>
    <rPh sb="9" eb="10">
      <t>ヨウ</t>
    </rPh>
    <rPh sb="10" eb="11">
      <t>トウ</t>
    </rPh>
    <phoneticPr fontId="9"/>
  </si>
  <si>
    <t>IP固定インターネット接続サービス使用料</t>
    <rPh sb="2" eb="4">
      <t>コテイ</t>
    </rPh>
    <rPh sb="11" eb="13">
      <t>セツゾク</t>
    </rPh>
    <rPh sb="17" eb="20">
      <t>シヨウリョウ</t>
    </rPh>
    <phoneticPr fontId="9"/>
  </si>
  <si>
    <t>（公共予約システム用等）</t>
    <phoneticPr fontId="9"/>
  </si>
  <si>
    <t>農業ふれあいセンター警備保障業務</t>
    <rPh sb="0" eb="2">
      <t>ノウギョウ</t>
    </rPh>
    <phoneticPr fontId="9"/>
  </si>
  <si>
    <t>キャンプスペース運営業務</t>
    <rPh sb="8" eb="10">
      <t>ウンエイ</t>
    </rPh>
    <rPh sb="10" eb="12">
      <t>ギョウム</t>
    </rPh>
    <phoneticPr fontId="9"/>
  </si>
  <si>
    <t>大屋根広場運営業務</t>
    <rPh sb="5" eb="7">
      <t>ウンエイ</t>
    </rPh>
    <rPh sb="7" eb="9">
      <t>ギョウム</t>
    </rPh>
    <phoneticPr fontId="9"/>
  </si>
  <si>
    <t>保守点検等業務</t>
    <rPh sb="0" eb="2">
      <t>ホシュ</t>
    </rPh>
    <rPh sb="2" eb="4">
      <t>テンケン</t>
    </rPh>
    <rPh sb="4" eb="5">
      <t>トウ</t>
    </rPh>
    <rPh sb="5" eb="7">
      <t>ギョウム</t>
    </rPh>
    <phoneticPr fontId="9"/>
  </si>
  <si>
    <t>グリーンツーリズムPR業務</t>
    <phoneticPr fontId="9"/>
  </si>
  <si>
    <t>光熱水費・修繕費等</t>
    <rPh sb="0" eb="4">
      <t>コウネツスイヒ</t>
    </rPh>
    <rPh sb="5" eb="8">
      <t>シュウゼンヒ</t>
    </rPh>
    <rPh sb="8" eb="9">
      <t>トウ</t>
    </rPh>
    <phoneticPr fontId="9"/>
  </si>
  <si>
    <t>グリーンツーリズムPR業務</t>
    <rPh sb="11" eb="13">
      <t>ギョウム</t>
    </rPh>
    <phoneticPr fontId="9"/>
  </si>
  <si>
    <t>第10号施工表</t>
    <phoneticPr fontId="9"/>
  </si>
  <si>
    <t>第11号施工表</t>
    <rPh sb="4" eb="6">
      <t>セコウ</t>
    </rPh>
    <phoneticPr fontId="9"/>
  </si>
  <si>
    <t>第9号施工表</t>
    <rPh sb="3" eb="5">
      <t>セコウ</t>
    </rPh>
    <phoneticPr fontId="9"/>
  </si>
  <si>
    <t>[a]</t>
    <phoneticPr fontId="9"/>
  </si>
  <si>
    <t>Σ[a]*</t>
    <phoneticPr fontId="9"/>
  </si>
  <si>
    <t>[b]</t>
    <phoneticPr fontId="9"/>
  </si>
  <si>
    <t>Σ[b]*</t>
    <phoneticPr fontId="9"/>
  </si>
  <si>
    <t>[c]</t>
    <phoneticPr fontId="9"/>
  </si>
  <si>
    <t>Σ[c]*</t>
    <phoneticPr fontId="9"/>
  </si>
  <si>
    <t>[d]</t>
    <phoneticPr fontId="9"/>
  </si>
  <si>
    <t>Σ[d]*</t>
    <phoneticPr fontId="9"/>
  </si>
  <si>
    <t>[e]</t>
    <phoneticPr fontId="9"/>
  </si>
  <si>
    <t>Σ[e]*</t>
    <phoneticPr fontId="9"/>
  </si>
  <si>
    <t>_ グリーンツーリズムＰＲ業務</t>
    <phoneticPr fontId="9"/>
  </si>
  <si>
    <t>第1号収入内訳表</t>
    <rPh sb="0" eb="1">
      <t>ダイ</t>
    </rPh>
    <rPh sb="2" eb="3">
      <t>ゴウ</t>
    </rPh>
    <rPh sb="3" eb="5">
      <t>シュウニュウ</t>
    </rPh>
    <rPh sb="5" eb="7">
      <t>ウチワケ</t>
    </rPh>
    <rPh sb="7" eb="8">
      <t>ヒョウ</t>
    </rPh>
    <phoneticPr fontId="10"/>
  </si>
  <si>
    <t>第1号収入内訳表</t>
    <rPh sb="3" eb="5">
      <t>シュウニュウ</t>
    </rPh>
    <rPh sb="5" eb="7">
      <t>ウチワケ</t>
    </rPh>
    <rPh sb="7" eb="8">
      <t>ヒョウ</t>
    </rPh>
    <phoneticPr fontId="9"/>
  </si>
  <si>
    <t>第1号収入表</t>
    <rPh sb="0" eb="1">
      <t>ダイ</t>
    </rPh>
    <rPh sb="2" eb="3">
      <t>ゴウ</t>
    </rPh>
    <rPh sb="3" eb="5">
      <t>シュウニュウ</t>
    </rPh>
    <rPh sb="5" eb="6">
      <t>ヒョウ</t>
    </rPh>
    <phoneticPr fontId="10"/>
  </si>
  <si>
    <t>第1号収入表</t>
    <rPh sb="3" eb="5">
      <t>シュウニュウ</t>
    </rPh>
    <rPh sb="5" eb="6">
      <t>ヒョウ</t>
    </rPh>
    <phoneticPr fontId="9"/>
  </si>
  <si>
    <t>市民農園利用料（12㎡）</t>
    <rPh sb="0" eb="2">
      <t>シミン</t>
    </rPh>
    <rPh sb="2" eb="4">
      <t>ノウエン</t>
    </rPh>
    <rPh sb="4" eb="7">
      <t>リヨウリョウ</t>
    </rPh>
    <phoneticPr fontId="9"/>
  </si>
  <si>
    <t>市民農園利用料（30㎡）</t>
    <rPh sb="0" eb="2">
      <t>シミン</t>
    </rPh>
    <rPh sb="2" eb="4">
      <t>ノウエン</t>
    </rPh>
    <rPh sb="4" eb="6">
      <t>リヨウ</t>
    </rPh>
    <phoneticPr fontId="9"/>
  </si>
  <si>
    <t>市民農園利用料（50㎡）</t>
    <rPh sb="0" eb="2">
      <t>シミン</t>
    </rPh>
    <rPh sb="2" eb="4">
      <t>ノウエン</t>
    </rPh>
    <rPh sb="4" eb="7">
      <t>リヨウリョウ</t>
    </rPh>
    <phoneticPr fontId="9"/>
  </si>
  <si>
    <t>キャンプスペース（フリーサイト・宿泊利用料）</t>
    <rPh sb="16" eb="18">
      <t>シュクハク</t>
    </rPh>
    <rPh sb="18" eb="20">
      <t>リヨウ</t>
    </rPh>
    <rPh sb="20" eb="21">
      <t>リョウ</t>
    </rPh>
    <phoneticPr fontId="9"/>
  </si>
  <si>
    <t>キャンプスペース（フリーサイト・日帰り利用料）</t>
    <rPh sb="16" eb="18">
      <t>ヒガエ</t>
    </rPh>
    <rPh sb="19" eb="21">
      <t>リヨウ</t>
    </rPh>
    <rPh sb="21" eb="22">
      <t>リョウ</t>
    </rPh>
    <phoneticPr fontId="9"/>
  </si>
  <si>
    <t>キャンプスペース（オートサイト中・宿泊利用料）</t>
    <rPh sb="15" eb="16">
      <t>チュウ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</si>
  <si>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キャンプスペース（オートサイト中・日帰り利用料）</t>
    <rPh sb="15" eb="16">
      <t>チュウ</t>
    </rPh>
    <rPh sb="17" eb="19">
      <t>ヒガエ</t>
    </rPh>
    <rPh sb="20" eb="22">
      <t>リヨウ</t>
    </rPh>
    <rPh sb="22" eb="23">
      <t>リョウ</t>
    </rPh>
    <phoneticPr fontId="9"/>
  </si>
  <si>
    <t>キャンプスペース（オートサイト大・宿泊利用料）</t>
    <rPh sb="15" eb="16">
      <t>ダイ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</si>
  <si>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キャンプスペース（オートサイト大・日帰り利用料）</t>
    <rPh sb="15" eb="16">
      <t>ダイ</t>
    </rPh>
    <rPh sb="17" eb="19">
      <t>ヒガエ</t>
    </rPh>
    <rPh sb="20" eb="22">
      <t>リヨウ</t>
    </rPh>
    <rPh sb="22" eb="23">
      <t>リョウ</t>
    </rPh>
    <phoneticPr fontId="9"/>
  </si>
  <si>
    <t>農業ふれあいセンター利用料</t>
    <rPh sb="0" eb="2">
      <t>ノウギョウ</t>
    </rPh>
    <rPh sb="10" eb="12">
      <t>リヨウ</t>
    </rPh>
    <phoneticPr fontId="9"/>
  </si>
  <si>
    <t>市民農園利用料</t>
    <rPh sb="0" eb="2">
      <t>シミン</t>
    </rPh>
    <rPh sb="2" eb="4">
      <t>ノウエン</t>
    </rPh>
    <rPh sb="4" eb="6">
      <t>リヨウ</t>
    </rPh>
    <phoneticPr fontId="9"/>
  </si>
  <si>
    <t>緑地広場利用料</t>
    <rPh sb="0" eb="2">
      <t>リョクチ</t>
    </rPh>
    <rPh sb="2" eb="4">
      <t>ヒロバ</t>
    </rPh>
    <rPh sb="4" eb="6">
      <t>リヨウ</t>
    </rPh>
    <rPh sb="6" eb="7">
      <t>リョウ</t>
    </rPh>
    <phoneticPr fontId="9"/>
  </si>
  <si>
    <t>大屋根広場利用料</t>
    <rPh sb="0" eb="3">
      <t>オオヤネ</t>
    </rPh>
    <rPh sb="3" eb="5">
      <t>ヒロバ</t>
    </rPh>
    <rPh sb="5" eb="7">
      <t>リヨウ</t>
    </rPh>
    <rPh sb="7" eb="8">
      <t>リョウ</t>
    </rPh>
    <phoneticPr fontId="9"/>
  </si>
  <si>
    <t>キャンプスペース利用料（フリーサイト）</t>
    <rPh sb="8" eb="10">
      <t>リヨウ</t>
    </rPh>
    <rPh sb="10" eb="11">
      <t>リョウ</t>
    </rPh>
    <phoneticPr fontId="9"/>
  </si>
  <si>
    <t>キャンプスペース利用料（オートサイト）</t>
    <rPh sb="8" eb="10">
      <t>リヨウ</t>
    </rPh>
    <rPh sb="10" eb="11">
      <t>リョウ</t>
    </rPh>
    <phoneticPr fontId="9"/>
  </si>
  <si>
    <t>第12号一位代価表</t>
    <phoneticPr fontId="9"/>
  </si>
  <si>
    <t>第12号施工表</t>
    <rPh sb="4" eb="6">
      <t>セコウ</t>
    </rPh>
    <phoneticPr fontId="9"/>
  </si>
  <si>
    <t>地産地消推進施設機械警備保障業務</t>
    <rPh sb="0" eb="4">
      <t>チサンチショウ</t>
    </rPh>
    <rPh sb="4" eb="6">
      <t>スイシン</t>
    </rPh>
    <rPh sb="6" eb="8">
      <t>シセツ</t>
    </rPh>
    <rPh sb="8" eb="10">
      <t>キカイ</t>
    </rPh>
    <rPh sb="10" eb="12">
      <t>ケイビ</t>
    </rPh>
    <rPh sb="12" eb="14">
      <t>ホショウ</t>
    </rPh>
    <rPh sb="14" eb="16">
      <t>ギョウム</t>
    </rPh>
    <phoneticPr fontId="9"/>
  </si>
  <si>
    <t>夜間緊急時対応</t>
    <rPh sb="0" eb="2">
      <t>ヤカン</t>
    </rPh>
    <rPh sb="2" eb="5">
      <t>キンキュウジ</t>
    </rPh>
    <rPh sb="5" eb="7">
      <t>タイオウ</t>
    </rPh>
    <phoneticPr fontId="9"/>
  </si>
  <si>
    <t>日</t>
    <rPh sb="0" eb="1">
      <t>ニチ</t>
    </rPh>
    <phoneticPr fontId="9"/>
  </si>
  <si>
    <t>非常勤施設運営員（カフェ運営）</t>
    <rPh sb="0" eb="3">
      <t>ヒジョウキン</t>
    </rPh>
    <rPh sb="3" eb="5">
      <t>シセツ</t>
    </rPh>
    <rPh sb="5" eb="7">
      <t>ウンエイ</t>
    </rPh>
    <rPh sb="7" eb="8">
      <t>イン</t>
    </rPh>
    <rPh sb="12" eb="14">
      <t>ウンエイ</t>
    </rPh>
    <phoneticPr fontId="9"/>
  </si>
  <si>
    <t>人／日</t>
    <rPh sb="0" eb="1">
      <t>ニン</t>
    </rPh>
    <rPh sb="2" eb="3">
      <t>ニチ</t>
    </rPh>
    <phoneticPr fontId="9"/>
  </si>
  <si>
    <t>カフェの運営</t>
    <rPh sb="4" eb="6">
      <t>ウンエイ</t>
    </rPh>
    <phoneticPr fontId="9"/>
  </si>
  <si>
    <t>【様式９－３】</t>
    <rPh sb="1" eb="3">
      <t>ヨウシキ</t>
    </rPh>
    <phoneticPr fontId="2"/>
  </si>
  <si>
    <t>指定管理料積算書</t>
    <rPh sb="0" eb="2">
      <t>シテイ</t>
    </rPh>
    <rPh sb="2" eb="4">
      <t>カンリ</t>
    </rPh>
    <rPh sb="4" eb="5">
      <t>リョウ</t>
    </rPh>
    <rPh sb="5" eb="7">
      <t>セキサン</t>
    </rPh>
    <rPh sb="7" eb="8">
      <t>ショ</t>
    </rPh>
    <phoneticPr fontId="2"/>
  </si>
  <si>
    <t>拠点施設の運営に関する業務　一式　</t>
  </si>
  <si>
    <t>拠点施設の維持管理業務　　　一式</t>
  </si>
  <si>
    <t>警備・保守業務　　　　　　　一式</t>
  </si>
  <si>
    <t>グリーンツーリズムＰＲ業務　一式</t>
  </si>
  <si>
    <t>運営準備　　　　　　　　　　一式</t>
  </si>
  <si>
    <t>活用に当たっての留意事項</t>
    <rPh sb="0" eb="2">
      <t>カツヨウ</t>
    </rPh>
    <rPh sb="3" eb="4">
      <t>ア</t>
    </rPh>
    <rPh sb="8" eb="10">
      <t>リュウイ</t>
    </rPh>
    <rPh sb="10" eb="12">
      <t>ジコウ</t>
    </rPh>
    <phoneticPr fontId="2"/>
  </si>
  <si>
    <t>指定管理料</t>
    <phoneticPr fontId="2"/>
  </si>
  <si>
    <t>積算の考え方</t>
    <rPh sb="0" eb="2">
      <t>セキサン</t>
    </rPh>
    <rPh sb="3" eb="4">
      <t>カンガ</t>
    </rPh>
    <rPh sb="5" eb="6">
      <t>カタ</t>
    </rPh>
    <phoneticPr fontId="2"/>
  </si>
  <si>
    <t>%</t>
    <phoneticPr fontId="9"/>
  </si>
  <si>
    <t>（１）この様式は応募者が積算しやすいように用意したものです。（応募時に、市が提出を求めるものではありませんが、指定管理者の候補者として選定された場合、速やかに市に提出していただきます。）
（２）市が指定管理料の積算に含める主なものを記載しています。
（３）記載されている項目に不足又は不要なもの等がある場合は、適宜、追加・削除・修正して活用してください。
（４）応募者が積算しやすいよう、計算式等を入力していますので、修正等して活用する場合には、セルの入力関数や体裁についても調整してください。また、「％」がある箇所は、「％」の前に数値を入力することで、自動的に算出できるようにしております。
（５）講習会の回数、指定管理者が設定困難な料金など、管理運営基準に明記している最低限必要なものは、あらかじめ入力しています。（水道、電気、ガス、修繕費等）
（６）様式９－１事業収支計画書の各項目と整合をとってください。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</si>
</sst>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¥&quot;#,##0;[Red]&quot;¥&quot;\-#,##0"/>
    <numFmt numFmtId="176" formatCode="#,##0_ "/>
    <numFmt numFmtId="177" formatCode="#,##0.00_ "/>
    <numFmt numFmtId="178" formatCode="#,##0;&quot;△ &quot;#,##0"/>
    <numFmt numFmtId="179" formatCode="0.00;&quot;△ &quot;0.00"/>
    <numFmt numFmtId="180" formatCode="[$-411]ggge&quot;年&quot;m&quot;月&quot;d&quot;日&quot;;@"/>
    <numFmt numFmtId="181" formatCode="0_);[Red]\(0\)"/>
    <numFmt numFmtId="182" formatCode="#,##0;&quot;▲ &quot;#,##0"/>
    <numFmt numFmtId="183" formatCode="&quot;▲&quot;#,##0"/>
  </numFmts>
  <fonts count="25" x14ac:knownFonts="1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13"/>
      <name val="ＭＳ Ｐ明朝"/>
      <family val="1"/>
    </font>
    <font>
      <sz val="11"/>
      <color indexed="10"/>
      <name val="ＭＳ Ｐゴシック"/>
      <family val="3"/>
    </font>
    <font>
      <sz val="28"/>
      <color theme="1"/>
      <name val="ＭＳ Ｐゴシック"/>
      <family val="3"/>
      <scheme val="minor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  <font>
      <sz val="24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1"/>
      <color theme="1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name val="ＭＳ Ｐ明朝"/>
      <family val="1"/>
      <charset val="128"/>
    </font>
    <font>
      <sz val="14"/>
      <color theme="1"/>
      <name val="ＭＳ 明朝"/>
      <family val="1"/>
      <charset val="128"/>
    </font>
    <font>
      <sz val="12"/>
      <name val="ＭＳ Ｐゴシック"/>
      <family val="3"/>
    </font>
  </fonts>
  <fills count="2">
    <fill>
      <patternFill patternType="none"/>
    </fill>
    <fill>
      <patternFill patternType="gray125"/>
    </fill>
  </fills>
  <borders count="5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6" fontId="8" fillId="0" borderId="0" applyFont="0" applyFill="0" applyBorder="0" applyAlignment="0" applyProtection="0">
      <alignment vertical="center"/>
    </xf>
  </cellStyleXfs>
  <cellXfs count="259">
    <xf numFmtId="0" fontId="0" fillId="0" borderId="0" xfId="0">
      <alignment vertical="center"/>
    </xf>
    <xf numFmtId="0" fontId="3" fillId="0" borderId="0" xfId="2" applyFont="1">
      <alignment vertical="center"/>
    </xf>
    <xf numFmtId="0" fontId="1" fillId="0" borderId="0" xfId="3">
      <alignment vertical="center"/>
    </xf>
    <xf numFmtId="0" fontId="4" fillId="0" borderId="12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4" fillId="0" borderId="0" xfId="3" applyFont="1">
      <alignment vertical="center"/>
    </xf>
    <xf numFmtId="0" fontId="4" fillId="0" borderId="6" xfId="3" applyFont="1" applyBorder="1">
      <alignment vertical="center"/>
    </xf>
    <xf numFmtId="38" fontId="6" fillId="0" borderId="0" xfId="1" applyFont="1" applyAlignment="1">
      <alignment vertical="center"/>
    </xf>
    <xf numFmtId="0" fontId="4" fillId="0" borderId="11" xfId="3" applyFont="1" applyBorder="1" applyAlignment="1">
      <alignment horizontal="center" vertical="center"/>
    </xf>
    <xf numFmtId="38" fontId="5" fillId="0" borderId="1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3" fillId="0" borderId="1" xfId="2" applyFont="1" applyBorder="1" applyAlignment="1">
      <alignment horizontal="right" vertical="center"/>
    </xf>
    <xf numFmtId="0" fontId="13" fillId="0" borderId="5" xfId="2" applyFont="1" applyBorder="1" applyAlignment="1">
      <alignment horizontal="center" vertical="center"/>
    </xf>
    <xf numFmtId="0" fontId="15" fillId="0" borderId="0" xfId="2" applyFont="1">
      <alignment vertical="center"/>
    </xf>
    <xf numFmtId="0" fontId="16" fillId="0" borderId="0" xfId="0" applyFont="1">
      <alignment vertical="center"/>
    </xf>
    <xf numFmtId="0" fontId="15" fillId="0" borderId="2" xfId="2" applyFont="1" applyBorder="1">
      <alignment vertical="center"/>
    </xf>
    <xf numFmtId="0" fontId="15" fillId="0" borderId="13" xfId="2" applyFont="1" applyBorder="1">
      <alignment vertical="center"/>
    </xf>
    <xf numFmtId="0" fontId="15" fillId="0" borderId="5" xfId="2" applyFont="1" applyBorder="1">
      <alignment vertical="center"/>
    </xf>
    <xf numFmtId="0" fontId="15" fillId="0" borderId="8" xfId="2" applyFont="1" applyBorder="1">
      <alignment vertical="center"/>
    </xf>
    <xf numFmtId="0" fontId="15" fillId="0" borderId="9" xfId="2" applyFont="1" applyBorder="1">
      <alignment vertical="center"/>
    </xf>
    <xf numFmtId="0" fontId="17" fillId="0" borderId="22" xfId="0" applyFont="1" applyBorder="1" applyAlignment="1">
      <alignment horizontal="centerContinuous" vertical="center"/>
    </xf>
    <xf numFmtId="0" fontId="17" fillId="0" borderId="23" xfId="0" applyFont="1" applyBorder="1" applyAlignment="1">
      <alignment horizontal="centerContinuous" vertical="center"/>
    </xf>
    <xf numFmtId="176" fontId="17" fillId="0" borderId="23" xfId="0" applyNumberFormat="1" applyFont="1" applyBorder="1" applyAlignment="1">
      <alignment horizontal="center" vertic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/>
    </xf>
    <xf numFmtId="0" fontId="17" fillId="0" borderId="32" xfId="0" applyFont="1" applyBorder="1" applyAlignment="1">
      <alignment vertical="top" shrinkToFit="1"/>
    </xf>
    <xf numFmtId="0" fontId="17" fillId="0" borderId="6" xfId="0" applyFont="1" applyBorder="1" applyAlignment="1">
      <alignment vertical="top" shrinkToFit="1"/>
    </xf>
    <xf numFmtId="0" fontId="17" fillId="0" borderId="9" xfId="0" applyFont="1" applyBorder="1" applyAlignment="1">
      <alignment vertical="top"/>
    </xf>
    <xf numFmtId="0" fontId="17" fillId="0" borderId="31" xfId="0" applyFont="1" applyBorder="1" applyAlignment="1">
      <alignment vertical="top"/>
    </xf>
    <xf numFmtId="0" fontId="17" fillId="0" borderId="5" xfId="0" applyFont="1" applyBorder="1" applyAlignment="1">
      <alignment vertical="top"/>
    </xf>
    <xf numFmtId="0" fontId="17" fillId="0" borderId="32" xfId="0" applyFont="1" applyBorder="1" applyAlignment="1">
      <alignment vertical="top"/>
    </xf>
    <xf numFmtId="0" fontId="17" fillId="0" borderId="6" xfId="0" applyFont="1" applyBorder="1" applyAlignment="1">
      <alignment vertical="top"/>
    </xf>
    <xf numFmtId="0" fontId="17" fillId="0" borderId="35" xfId="0" applyFont="1" applyBorder="1" applyAlignment="1">
      <alignment vertical="top"/>
    </xf>
    <xf numFmtId="0" fontId="17" fillId="0" borderId="5" xfId="0" applyFont="1" applyBorder="1" applyAlignment="1">
      <alignment vertical="top" wrapText="1"/>
    </xf>
    <xf numFmtId="0" fontId="17" fillId="0" borderId="6" xfId="0" applyFont="1" applyBorder="1" applyAlignment="1">
      <alignment vertical="top" wrapText="1"/>
    </xf>
    <xf numFmtId="0" fontId="17" fillId="0" borderId="0" xfId="0" applyFont="1">
      <alignment vertical="center"/>
    </xf>
    <xf numFmtId="177" fontId="17" fillId="0" borderId="17" xfId="0" applyNumberFormat="1" applyFont="1" applyBorder="1" applyAlignment="1"/>
    <xf numFmtId="176" fontId="17" fillId="0" borderId="17" xfId="0" applyNumberFormat="1" applyFont="1" applyBorder="1" applyAlignment="1">
      <alignment horizontal="center"/>
    </xf>
    <xf numFmtId="176" fontId="17" fillId="0" borderId="17" xfId="0" applyNumberFormat="1" applyFont="1" applyBorder="1" applyAlignment="1"/>
    <xf numFmtId="176" fontId="17" fillId="0" borderId="18" xfId="0" applyNumberFormat="1" applyFont="1" applyBorder="1" applyAlignment="1">
      <alignment horizontal="center"/>
    </xf>
    <xf numFmtId="176" fontId="17" fillId="0" borderId="18" xfId="0" applyNumberFormat="1" applyFont="1" applyBorder="1" applyAlignment="1"/>
    <xf numFmtId="176" fontId="20" fillId="0" borderId="27" xfId="0" applyNumberFormat="1" applyFont="1" applyBorder="1" applyAlignment="1"/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176" fontId="17" fillId="0" borderId="0" xfId="0" applyNumberFormat="1" applyFont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/>
    <xf numFmtId="0" fontId="17" fillId="0" borderId="29" xfId="0" applyFont="1" applyBorder="1" applyAlignment="1"/>
    <xf numFmtId="0" fontId="17" fillId="0" borderId="0" xfId="0" applyFont="1" applyAlignment="1"/>
    <xf numFmtId="176" fontId="17" fillId="0" borderId="0" xfId="0" applyNumberFormat="1" applyFont="1" applyAlignment="1"/>
    <xf numFmtId="0" fontId="17" fillId="0" borderId="0" xfId="0" applyFont="1" applyAlignment="1">
      <alignment horizontal="right"/>
    </xf>
    <xf numFmtId="0" fontId="19" fillId="0" borderId="0" xfId="0" applyFont="1" applyAlignment="1">
      <alignment horizontal="center"/>
    </xf>
    <xf numFmtId="176" fontId="18" fillId="0" borderId="16" xfId="0" applyNumberFormat="1" applyFont="1" applyBorder="1" applyAlignment="1">
      <alignment horizontal="center" shrinkToFit="1"/>
    </xf>
    <xf numFmtId="0" fontId="18" fillId="0" borderId="20" xfId="0" applyFont="1" applyBorder="1" applyAlignment="1">
      <alignment horizontal="left"/>
    </xf>
    <xf numFmtId="0" fontId="18" fillId="0" borderId="16" xfId="0" applyFont="1" applyBorder="1" applyAlignment="1">
      <alignment horizontal="left"/>
    </xf>
    <xf numFmtId="176" fontId="17" fillId="0" borderId="19" xfId="0" applyNumberFormat="1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10" fontId="18" fillId="0" borderId="16" xfId="0" applyNumberFormat="1" applyFont="1" applyBorder="1" applyAlignment="1">
      <alignment horizontal="center"/>
    </xf>
    <xf numFmtId="176" fontId="17" fillId="0" borderId="15" xfId="0" applyNumberFormat="1" applyFont="1" applyBorder="1" applyAlignment="1">
      <alignment horizontal="center" shrinkToFit="1"/>
    </xf>
    <xf numFmtId="176" fontId="17" fillId="0" borderId="16" xfId="0" applyNumberFormat="1" applyFont="1" applyBorder="1" applyAlignment="1">
      <alignment horizontal="left" shrinkToFit="1"/>
    </xf>
    <xf numFmtId="0" fontId="17" fillId="0" borderId="28" xfId="0" applyFont="1" applyBorder="1" applyAlignment="1">
      <alignment horizontal="right"/>
    </xf>
    <xf numFmtId="0" fontId="17" fillId="0" borderId="34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76" fontId="17" fillId="0" borderId="40" xfId="0" applyNumberFormat="1" applyFont="1" applyBorder="1" applyAlignment="1"/>
    <xf numFmtId="176" fontId="17" fillId="0" borderId="21" xfId="0" applyNumberFormat="1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6" xfId="0" applyFont="1" applyBorder="1" applyAlignment="1">
      <alignment horizontal="left"/>
    </xf>
    <xf numFmtId="0" fontId="17" fillId="0" borderId="36" xfId="0" applyFont="1" applyBorder="1" applyAlignment="1"/>
    <xf numFmtId="0" fontId="17" fillId="0" borderId="37" xfId="0" applyFont="1" applyBorder="1" applyAlignment="1">
      <alignment horizontal="left"/>
    </xf>
    <xf numFmtId="0" fontId="19" fillId="0" borderId="21" xfId="0" applyFont="1" applyBorder="1" applyAlignment="1">
      <alignment horizontal="centerContinuous"/>
    </xf>
    <xf numFmtId="176" fontId="19" fillId="0" borderId="30" xfId="0" applyNumberFormat="1" applyFont="1" applyBorder="1" applyAlignment="1">
      <alignment horizontal="centerContinuous"/>
    </xf>
    <xf numFmtId="0" fontId="19" fillId="0" borderId="30" xfId="0" applyFont="1" applyBorder="1" applyAlignment="1">
      <alignment horizontal="centerContinuous"/>
    </xf>
    <xf numFmtId="0" fontId="19" fillId="0" borderId="21" xfId="0" applyFont="1" applyBorder="1">
      <alignment vertical="center"/>
    </xf>
    <xf numFmtId="0" fontId="19" fillId="0" borderId="21" xfId="0" applyFont="1" applyBorder="1" applyAlignment="1">
      <alignment horizontal="centerContinuous" vertical="center"/>
    </xf>
    <xf numFmtId="0" fontId="19" fillId="0" borderId="21" xfId="0" applyFont="1" applyBorder="1" applyAlignment="1">
      <alignment horizontal="right" vertical="center"/>
    </xf>
    <xf numFmtId="0" fontId="17" fillId="0" borderId="33" xfId="0" applyFont="1" applyBorder="1">
      <alignment vertical="center"/>
    </xf>
    <xf numFmtId="0" fontId="17" fillId="0" borderId="17" xfId="0" applyFont="1" applyBorder="1" applyAlignment="1"/>
    <xf numFmtId="0" fontId="17" fillId="0" borderId="18" xfId="0" applyFont="1" applyBorder="1" applyAlignment="1"/>
    <xf numFmtId="176" fontId="18" fillId="0" borderId="14" xfId="4" applyNumberFormat="1" applyFont="1" applyFill="1" applyBorder="1" applyAlignment="1"/>
    <xf numFmtId="176" fontId="17" fillId="0" borderId="40" xfId="0" applyNumberFormat="1" applyFont="1" applyBorder="1" applyAlignment="1">
      <alignment horizontal="center"/>
    </xf>
    <xf numFmtId="0" fontId="21" fillId="0" borderId="0" xfId="0" applyFont="1">
      <alignment vertical="center"/>
    </xf>
    <xf numFmtId="0" fontId="18" fillId="0" borderId="31" xfId="0" applyFont="1" applyBorder="1" applyAlignment="1">
      <alignment vertical="top"/>
    </xf>
    <xf numFmtId="178" fontId="17" fillId="0" borderId="17" xfId="0" applyNumberFormat="1" applyFont="1" applyBorder="1" applyAlignment="1"/>
    <xf numFmtId="178" fontId="17" fillId="0" borderId="27" xfId="0" applyNumberFormat="1" applyFont="1" applyBorder="1" applyAlignment="1"/>
    <xf numFmtId="178" fontId="17" fillId="0" borderId="18" xfId="0" applyNumberFormat="1" applyFont="1" applyBorder="1" applyAlignment="1"/>
    <xf numFmtId="178" fontId="20" fillId="0" borderId="27" xfId="0" applyNumberFormat="1" applyFont="1" applyBorder="1" applyAlignment="1"/>
    <xf numFmtId="178" fontId="18" fillId="0" borderId="14" xfId="4" applyNumberFormat="1" applyFont="1" applyFill="1" applyBorder="1" applyAlignment="1"/>
    <xf numFmtId="178" fontId="17" fillId="0" borderId="40" xfId="0" applyNumberFormat="1" applyFont="1" applyBorder="1" applyAlignment="1"/>
    <xf numFmtId="0" fontId="17" fillId="0" borderId="15" xfId="0" applyFont="1" applyBorder="1" applyAlignment="1">
      <alignment shrinkToFit="1"/>
    </xf>
    <xf numFmtId="0" fontId="17" fillId="0" borderId="15" xfId="0" applyFont="1" applyBorder="1" applyAlignment="1"/>
    <xf numFmtId="9" fontId="17" fillId="0" borderId="16" xfId="0" applyNumberFormat="1" applyFont="1" applyBorder="1" applyAlignment="1">
      <alignment horizontal="left"/>
    </xf>
    <xf numFmtId="179" fontId="17" fillId="0" borderId="18" xfId="0" applyNumberFormat="1" applyFont="1" applyBorder="1" applyAlignment="1"/>
    <xf numFmtId="178" fontId="17" fillId="0" borderId="17" xfId="0" applyNumberFormat="1" applyFont="1" applyBorder="1" applyAlignment="1">
      <alignment horizontal="center"/>
    </xf>
    <xf numFmtId="178" fontId="17" fillId="0" borderId="18" xfId="0" applyNumberFormat="1" applyFont="1" applyBorder="1" applyAlignment="1">
      <alignment horizontal="center"/>
    </xf>
    <xf numFmtId="178" fontId="17" fillId="0" borderId="40" xfId="0" applyNumberFormat="1" applyFont="1" applyBorder="1" applyAlignment="1">
      <alignment horizontal="center"/>
    </xf>
    <xf numFmtId="9" fontId="18" fillId="0" borderId="16" xfId="0" applyNumberFormat="1" applyFont="1" applyBorder="1" applyAlignment="1">
      <alignment horizontal="centerContinuous"/>
    </xf>
    <xf numFmtId="0" fontId="17" fillId="0" borderId="16" xfId="0" applyFont="1" applyBorder="1" applyAlignment="1">
      <alignment horizontal="centerContinuous"/>
    </xf>
    <xf numFmtId="176" fontId="17" fillId="0" borderId="15" xfId="0" applyNumberFormat="1" applyFont="1" applyBorder="1" applyAlignment="1">
      <alignment shrinkToFit="1"/>
    </xf>
    <xf numFmtId="178" fontId="18" fillId="0" borderId="14" xfId="4" applyNumberFormat="1" applyFont="1" applyFill="1" applyBorder="1">
      <alignment vertical="center"/>
    </xf>
    <xf numFmtId="0" fontId="17" fillId="0" borderId="29" xfId="0" applyFont="1" applyBorder="1" applyAlignment="1">
      <alignment shrinkToFit="1"/>
    </xf>
    <xf numFmtId="9" fontId="17" fillId="0" borderId="15" xfId="0" applyNumberFormat="1" applyFont="1" applyBorder="1" applyAlignment="1">
      <alignment horizontal="centerContinuous"/>
    </xf>
    <xf numFmtId="9" fontId="17" fillId="0" borderId="16" xfId="0" applyNumberFormat="1" applyFont="1" applyBorder="1" applyAlignment="1">
      <alignment horizontal="centerContinuous"/>
    </xf>
    <xf numFmtId="10" fontId="18" fillId="0" borderId="16" xfId="0" applyNumberFormat="1" applyFont="1" applyBorder="1" applyAlignment="1"/>
    <xf numFmtId="177" fontId="17" fillId="0" borderId="17" xfId="0" applyNumberFormat="1" applyFont="1" applyBorder="1" applyAlignment="1">
      <alignment shrinkToFit="1"/>
    </xf>
    <xf numFmtId="179" fontId="17" fillId="0" borderId="18" xfId="0" applyNumberFormat="1" applyFont="1" applyBorder="1" applyAlignment="1">
      <alignment shrinkToFit="1"/>
    </xf>
    <xf numFmtId="0" fontId="17" fillId="0" borderId="17" xfId="0" applyFont="1" applyBorder="1" applyAlignment="1">
      <alignment shrinkToFit="1"/>
    </xf>
    <xf numFmtId="176" fontId="17" fillId="0" borderId="17" xfId="0" applyNumberFormat="1" applyFont="1" applyBorder="1" applyAlignment="1">
      <alignment shrinkToFit="1"/>
    </xf>
    <xf numFmtId="180" fontId="4" fillId="0" borderId="1" xfId="3" applyNumberFormat="1" applyFont="1" applyBorder="1" applyAlignment="1">
      <alignment horizontal="centerContinuous" vertical="center"/>
    </xf>
    <xf numFmtId="180" fontId="4" fillId="0" borderId="8" xfId="3" applyNumberFormat="1" applyFont="1" applyBorder="1" applyAlignment="1">
      <alignment horizontal="centerContinuous" vertical="center"/>
    </xf>
    <xf numFmtId="0" fontId="22" fillId="0" borderId="31" xfId="0" applyFont="1" applyBorder="1" applyAlignment="1">
      <alignment vertical="top"/>
    </xf>
    <xf numFmtId="181" fontId="17" fillId="0" borderId="18" xfId="0" applyNumberFormat="1" applyFont="1" applyBorder="1" applyAlignment="1">
      <alignment shrinkToFit="1"/>
    </xf>
    <xf numFmtId="181" fontId="17" fillId="0" borderId="17" xfId="0" applyNumberFormat="1" applyFont="1" applyBorder="1" applyAlignment="1">
      <alignment shrinkToFit="1"/>
    </xf>
    <xf numFmtId="176" fontId="17" fillId="0" borderId="18" xfId="0" applyNumberFormat="1" applyFont="1" applyBorder="1" applyAlignment="1">
      <alignment horizontal="right"/>
    </xf>
    <xf numFmtId="176" fontId="17" fillId="0" borderId="17" xfId="0" applyNumberFormat="1" applyFont="1" applyBorder="1" applyAlignment="1">
      <alignment horizontal="right"/>
    </xf>
    <xf numFmtId="178" fontId="17" fillId="0" borderId="42" xfId="0" applyNumberFormat="1" applyFont="1" applyBorder="1" applyAlignment="1"/>
    <xf numFmtId="178" fontId="17" fillId="0" borderId="14" xfId="0" applyNumberFormat="1" applyFont="1" applyBorder="1" applyAlignment="1"/>
    <xf numFmtId="178" fontId="17" fillId="0" borderId="41" xfId="0" applyNumberFormat="1" applyFont="1" applyBorder="1" applyAlignment="1"/>
    <xf numFmtId="0" fontId="17" fillId="0" borderId="19" xfId="0" applyFont="1" applyBorder="1" applyAlignment="1">
      <alignment horizontal="left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15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 shrinkToFit="1"/>
    </xf>
    <xf numFmtId="178" fontId="17" fillId="0" borderId="17" xfId="0" applyNumberFormat="1" applyFont="1" applyBorder="1" applyAlignment="1">
      <alignment horizontal="right"/>
    </xf>
    <xf numFmtId="178" fontId="17" fillId="0" borderId="18" xfId="0" applyNumberFormat="1" applyFont="1" applyBorder="1" applyAlignment="1">
      <alignment horizontal="right"/>
    </xf>
    <xf numFmtId="178" fontId="17" fillId="0" borderId="0" xfId="0" applyNumberFormat="1" applyFont="1">
      <alignment vertical="center"/>
    </xf>
    <xf numFmtId="176" fontId="19" fillId="0" borderId="0" xfId="0" applyNumberFormat="1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7" fillId="0" borderId="43" xfId="0" applyFont="1" applyBorder="1" applyAlignment="1"/>
    <xf numFmtId="176" fontId="17" fillId="0" borderId="0" xfId="0" applyNumberFormat="1" applyFont="1">
      <alignment vertical="center"/>
    </xf>
    <xf numFmtId="0" fontId="17" fillId="0" borderId="0" xfId="0" applyFont="1" applyAlignment="1">
      <alignment vertical="top"/>
    </xf>
    <xf numFmtId="0" fontId="17" fillId="0" borderId="6" xfId="0" applyFont="1" applyBorder="1">
      <alignment vertical="center"/>
    </xf>
    <xf numFmtId="178" fontId="17" fillId="0" borderId="40" xfId="0" applyNumberFormat="1" applyFont="1" applyBorder="1" applyAlignment="1">
      <alignment horizontal="right"/>
    </xf>
    <xf numFmtId="178" fontId="17" fillId="0" borderId="27" xfId="0" applyNumberFormat="1" applyFont="1" applyBorder="1" applyAlignment="1">
      <alignment horizontal="right"/>
    </xf>
    <xf numFmtId="176" fontId="20" fillId="0" borderId="27" xfId="0" applyNumberFormat="1" applyFont="1" applyBorder="1" applyAlignment="1">
      <alignment horizontal="right"/>
    </xf>
    <xf numFmtId="178" fontId="20" fillId="0" borderId="27" xfId="0" applyNumberFormat="1" applyFont="1" applyBorder="1" applyAlignment="1">
      <alignment horizontal="right"/>
    </xf>
    <xf numFmtId="178" fontId="18" fillId="0" borderId="14" xfId="4" applyNumberFormat="1" applyFont="1" applyFill="1" applyBorder="1" applyAlignment="1">
      <alignment horizontal="right"/>
    </xf>
    <xf numFmtId="177" fontId="17" fillId="0" borderId="18" xfId="0" applyNumberFormat="1" applyFont="1" applyBorder="1" applyAlignment="1">
      <alignment horizontal="right"/>
    </xf>
    <xf numFmtId="38" fontId="5" fillId="0" borderId="7" xfId="1" applyFont="1" applyBorder="1" applyAlignment="1">
      <alignment vertical="center"/>
    </xf>
    <xf numFmtId="178" fontId="20" fillId="0" borderId="17" xfId="0" applyNumberFormat="1" applyFont="1" applyBorder="1" applyAlignment="1"/>
    <xf numFmtId="176" fontId="17" fillId="0" borderId="6" xfId="0" applyNumberFormat="1" applyFont="1" applyBorder="1" applyAlignment="1">
      <alignment horizontal="center"/>
    </xf>
    <xf numFmtId="0" fontId="19" fillId="0" borderId="21" xfId="0" applyFont="1" applyBorder="1" applyAlignment="1">
      <alignment horizontal="center" vertical="center"/>
    </xf>
    <xf numFmtId="183" fontId="22" fillId="0" borderId="14" xfId="4" applyNumberFormat="1" applyFont="1" applyFill="1" applyBorder="1">
      <alignment vertical="center"/>
    </xf>
    <xf numFmtId="10" fontId="18" fillId="0" borderId="36" xfId="0" applyNumberFormat="1" applyFont="1" applyBorder="1" applyAlignment="1">
      <alignment horizontal="center"/>
    </xf>
    <xf numFmtId="178" fontId="17" fillId="0" borderId="0" xfId="0" applyNumberFormat="1" applyFont="1" applyAlignment="1">
      <alignment vertical="center" shrinkToFit="1"/>
    </xf>
    <xf numFmtId="0" fontId="17" fillId="0" borderId="33" xfId="0" applyFont="1" applyBorder="1" applyAlignment="1">
      <alignment vertical="top"/>
    </xf>
    <xf numFmtId="0" fontId="17" fillId="0" borderId="13" xfId="0" applyFont="1" applyBorder="1" applyAlignment="1">
      <alignment vertical="top"/>
    </xf>
    <xf numFmtId="176" fontId="17" fillId="0" borderId="44" xfId="0" applyNumberFormat="1" applyFont="1" applyBorder="1" applyAlignment="1"/>
    <xf numFmtId="176" fontId="17" fillId="0" borderId="44" xfId="0" applyNumberFormat="1" applyFont="1" applyBorder="1" applyAlignment="1">
      <alignment horizontal="center"/>
    </xf>
    <xf numFmtId="178" fontId="17" fillId="0" borderId="44" xfId="0" applyNumberFormat="1" applyFont="1" applyBorder="1" applyAlignment="1"/>
    <xf numFmtId="0" fontId="17" fillId="0" borderId="2" xfId="0" applyFont="1" applyBorder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7" fillId="0" borderId="39" xfId="0" applyFont="1" applyBorder="1" applyAlignment="1">
      <alignment horizontal="left"/>
    </xf>
    <xf numFmtId="176" fontId="17" fillId="0" borderId="27" xfId="0" applyNumberFormat="1" applyFont="1" applyBorder="1" applyAlignment="1"/>
    <xf numFmtId="176" fontId="17" fillId="0" borderId="27" xfId="0" applyNumberFormat="1" applyFont="1" applyBorder="1" applyAlignment="1">
      <alignment horizontal="center"/>
    </xf>
    <xf numFmtId="0" fontId="17" fillId="0" borderId="43" xfId="0" applyFont="1" applyBorder="1" applyAlignment="1">
      <alignment horizontal="center"/>
    </xf>
    <xf numFmtId="0" fontId="17" fillId="0" borderId="45" xfId="0" applyFont="1" applyBorder="1" applyAlignment="1">
      <alignment horizontal="left"/>
    </xf>
    <xf numFmtId="0" fontId="18" fillId="0" borderId="45" xfId="0" applyFont="1" applyBorder="1" applyAlignment="1">
      <alignment horizontal="left"/>
    </xf>
    <xf numFmtId="0" fontId="17" fillId="0" borderId="46" xfId="0" applyFont="1" applyBorder="1" applyAlignment="1">
      <alignment horizontal="right"/>
    </xf>
    <xf numFmtId="176" fontId="17" fillId="0" borderId="14" xfId="0" applyNumberFormat="1" applyFont="1" applyBorder="1" applyAlignment="1"/>
    <xf numFmtId="176" fontId="17" fillId="0" borderId="14" xfId="0" applyNumberFormat="1" applyFont="1" applyBorder="1" applyAlignment="1">
      <alignment horizontal="center"/>
    </xf>
    <xf numFmtId="0" fontId="17" fillId="0" borderId="3" xfId="0" applyFont="1" applyBorder="1" applyAlignment="1">
      <alignment horizontal="center"/>
    </xf>
    <xf numFmtId="0" fontId="17" fillId="0" borderId="6" xfId="0" applyFont="1" applyBorder="1" applyAlignment="1">
      <alignment horizontal="left"/>
    </xf>
    <xf numFmtId="0" fontId="18" fillId="0" borderId="6" xfId="0" applyFont="1" applyBorder="1" applyAlignment="1">
      <alignment horizontal="left"/>
    </xf>
    <xf numFmtId="0" fontId="17" fillId="0" borderId="47" xfId="0" applyFont="1" applyBorder="1" applyAlignment="1">
      <alignment horizontal="left"/>
    </xf>
    <xf numFmtId="176" fontId="17" fillId="0" borderId="42" xfId="0" applyNumberFormat="1" applyFont="1" applyBorder="1" applyAlignment="1"/>
    <xf numFmtId="176" fontId="17" fillId="0" borderId="42" xfId="0" applyNumberFormat="1" applyFont="1" applyBorder="1" applyAlignment="1">
      <alignment horizontal="center"/>
    </xf>
    <xf numFmtId="0" fontId="17" fillId="0" borderId="48" xfId="0" applyFont="1" applyBorder="1" applyAlignment="1">
      <alignment horizontal="center"/>
    </xf>
    <xf numFmtId="0" fontId="17" fillId="0" borderId="49" xfId="0" applyFont="1" applyBorder="1" applyAlignment="1">
      <alignment horizontal="left"/>
    </xf>
    <xf numFmtId="0" fontId="18" fillId="0" borderId="49" xfId="0" applyFont="1" applyBorder="1" applyAlignment="1">
      <alignment horizontal="left"/>
    </xf>
    <xf numFmtId="0" fontId="17" fillId="0" borderId="50" xfId="0" applyFont="1" applyBorder="1" applyAlignment="1">
      <alignment horizontal="left"/>
    </xf>
    <xf numFmtId="0" fontId="17" fillId="0" borderId="29" xfId="0" applyFont="1" applyBorder="1" applyAlignment="1">
      <alignment horizontal="right"/>
    </xf>
    <xf numFmtId="0" fontId="11" fillId="0" borderId="0" xfId="2" applyFont="1" applyAlignment="1">
      <alignment horizontal="left" vertical="top" wrapText="1"/>
    </xf>
    <xf numFmtId="0" fontId="11" fillId="0" borderId="0" xfId="2" applyFont="1" applyAlignment="1">
      <alignment horizontal="right" vertical="center"/>
    </xf>
    <xf numFmtId="0" fontId="15" fillId="0" borderId="6" xfId="2" applyFont="1" applyBorder="1">
      <alignment vertical="center"/>
    </xf>
    <xf numFmtId="0" fontId="23" fillId="0" borderId="0" xfId="0" applyFont="1" applyAlignment="1">
      <alignment horizontal="left" vertical="center"/>
    </xf>
    <xf numFmtId="0" fontId="11" fillId="0" borderId="5" xfId="2" applyFont="1" applyBorder="1" applyAlignment="1">
      <alignment horizontal="left" vertical="top" wrapText="1"/>
    </xf>
    <xf numFmtId="0" fontId="4" fillId="0" borderId="6" xfId="3" applyFont="1" applyBorder="1" applyAlignment="1">
      <alignment horizontal="center" vertical="center"/>
    </xf>
    <xf numFmtId="0" fontId="24" fillId="0" borderId="0" xfId="3" applyFont="1">
      <alignment vertical="center"/>
    </xf>
    <xf numFmtId="0" fontId="13" fillId="0" borderId="5" xfId="2" applyFont="1" applyBorder="1" applyAlignment="1">
      <alignment horizontal="center" vertical="center"/>
    </xf>
    <xf numFmtId="0" fontId="14" fillId="0" borderId="5" xfId="2" applyFont="1" applyBorder="1" applyAlignment="1">
      <alignment horizontal="distributed" vertical="center" indent="7"/>
    </xf>
    <xf numFmtId="0" fontId="14" fillId="0" borderId="8" xfId="2" applyFont="1" applyBorder="1" applyAlignment="1">
      <alignment horizontal="distributed" vertical="center" indent="7"/>
    </xf>
    <xf numFmtId="0" fontId="15" fillId="0" borderId="6" xfId="2" applyFont="1" applyBorder="1" applyAlignment="1">
      <alignment horizontal="center" vertical="center"/>
    </xf>
    <xf numFmtId="0" fontId="11" fillId="0" borderId="1" xfId="2" applyFont="1" applyBorder="1" applyAlignment="1">
      <alignment horizontal="distributed" vertical="center" indent="2"/>
    </xf>
    <xf numFmtId="0" fontId="11" fillId="0" borderId="5" xfId="2" applyFont="1" applyBorder="1" applyAlignment="1">
      <alignment horizontal="distributed" vertical="center" indent="2"/>
    </xf>
    <xf numFmtId="0" fontId="11" fillId="0" borderId="8" xfId="2" applyFont="1" applyBorder="1" applyAlignment="1">
      <alignment horizontal="distributed" vertical="center" indent="2"/>
    </xf>
    <xf numFmtId="0" fontId="11" fillId="0" borderId="3" xfId="2" applyFont="1" applyBorder="1" applyAlignment="1">
      <alignment horizontal="distributed" vertical="center" indent="2"/>
    </xf>
    <xf numFmtId="0" fontId="11" fillId="0" borderId="6" xfId="2" applyFont="1" applyBorder="1" applyAlignment="1">
      <alignment horizontal="distributed" vertical="center" indent="2"/>
    </xf>
    <xf numFmtId="0" fontId="11" fillId="0" borderId="9" xfId="2" applyFont="1" applyBorder="1" applyAlignment="1">
      <alignment horizontal="distributed" vertical="center" indent="2"/>
    </xf>
    <xf numFmtId="0" fontId="11" fillId="0" borderId="1" xfId="2" applyFont="1" applyBorder="1" applyAlignment="1">
      <alignment horizontal="left" vertical="center" shrinkToFit="1"/>
    </xf>
    <xf numFmtId="0" fontId="11" fillId="0" borderId="5" xfId="2" applyFont="1" applyBorder="1" applyAlignment="1">
      <alignment horizontal="left" vertical="center" shrinkToFit="1"/>
    </xf>
    <xf numFmtId="0" fontId="11" fillId="0" borderId="8" xfId="2" applyFont="1" applyBorder="1" applyAlignment="1">
      <alignment horizontal="left" vertical="center" shrinkToFit="1"/>
    </xf>
    <xf numFmtId="0" fontId="11" fillId="0" borderId="3" xfId="2" applyFont="1" applyBorder="1" applyAlignment="1">
      <alignment horizontal="left" vertical="center" shrinkToFit="1"/>
    </xf>
    <xf numFmtId="0" fontId="11" fillId="0" borderId="6" xfId="2" applyFont="1" applyBorder="1" applyAlignment="1">
      <alignment horizontal="left" vertical="center" shrinkToFit="1"/>
    </xf>
    <xf numFmtId="0" fontId="11" fillId="0" borderId="9" xfId="2" applyFont="1" applyBorder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11" fillId="0" borderId="4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23" fillId="0" borderId="2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center" wrapText="1"/>
    </xf>
    <xf numFmtId="0" fontId="23" fillId="0" borderId="9" xfId="0" applyFont="1" applyBorder="1" applyAlignment="1">
      <alignment horizontal="left" vertical="center" wrapText="1"/>
    </xf>
    <xf numFmtId="0" fontId="11" fillId="0" borderId="4" xfId="2" applyFont="1" applyBorder="1" applyAlignment="1">
      <alignment horizontal="distributed" vertical="center" indent="2"/>
    </xf>
    <xf numFmtId="0" fontId="11" fillId="0" borderId="7" xfId="2" applyFont="1" applyBorder="1" applyAlignment="1">
      <alignment horizontal="distributed" vertical="center" indent="2"/>
    </xf>
    <xf numFmtId="0" fontId="11" fillId="0" borderId="10" xfId="2" applyFont="1" applyBorder="1" applyAlignment="1">
      <alignment horizontal="distributed" vertical="center" indent="2"/>
    </xf>
    <xf numFmtId="0" fontId="11" fillId="0" borderId="4" xfId="2" applyFont="1" applyBorder="1">
      <alignment vertical="center"/>
    </xf>
    <xf numFmtId="0" fontId="11" fillId="0" borderId="7" xfId="2" applyFont="1" applyBorder="1">
      <alignment vertical="center"/>
    </xf>
    <xf numFmtId="0" fontId="11" fillId="0" borderId="10" xfId="2" applyFont="1" applyBorder="1">
      <alignment vertical="center"/>
    </xf>
    <xf numFmtId="0" fontId="12" fillId="0" borderId="0" xfId="3" applyFont="1" applyAlignment="1">
      <alignment horizontal="left" vertical="center" wrapText="1"/>
    </xf>
    <xf numFmtId="0" fontId="4" fillId="0" borderId="1" xfId="3" applyFont="1" applyBorder="1" applyAlignment="1">
      <alignment horizontal="center" vertical="center"/>
    </xf>
    <xf numFmtId="0" fontId="4" fillId="0" borderId="8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58" fontId="4" fillId="0" borderId="4" xfId="3" applyNumberFormat="1" applyFont="1" applyBorder="1" applyAlignment="1">
      <alignment horizontal="center" vertical="center"/>
    </xf>
    <xf numFmtId="0" fontId="4" fillId="0" borderId="7" xfId="3" applyFont="1" applyBorder="1" applyAlignment="1">
      <alignment horizontal="center" vertical="center"/>
    </xf>
    <xf numFmtId="0" fontId="4" fillId="0" borderId="12" xfId="3" applyFont="1" applyBorder="1" applyAlignment="1">
      <alignment horizontal="center" vertical="center"/>
    </xf>
    <xf numFmtId="38" fontId="5" fillId="0" borderId="4" xfId="1" applyFont="1" applyBorder="1" applyAlignment="1">
      <alignment vertical="center"/>
    </xf>
    <xf numFmtId="38" fontId="5" fillId="0" borderId="7" xfId="1" applyFont="1" applyBorder="1" applyAlignment="1">
      <alignment vertical="center"/>
    </xf>
    <xf numFmtId="0" fontId="4" fillId="0" borderId="14" xfId="3" applyFont="1" applyBorder="1" applyAlignment="1">
      <alignment horizontal="center" vertical="center"/>
    </xf>
    <xf numFmtId="0" fontId="1" fillId="0" borderId="1" xfId="3" applyBorder="1" applyAlignment="1">
      <alignment horizontal="center" vertical="top"/>
    </xf>
    <xf numFmtId="0" fontId="1" fillId="0" borderId="5" xfId="3" applyBorder="1" applyAlignment="1">
      <alignment horizontal="center" vertical="top"/>
    </xf>
    <xf numFmtId="0" fontId="1" fillId="0" borderId="8" xfId="3" applyBorder="1" applyAlignment="1">
      <alignment horizontal="center" vertical="top"/>
    </xf>
    <xf numFmtId="0" fontId="1" fillId="0" borderId="2" xfId="3" applyBorder="1" applyAlignment="1">
      <alignment horizontal="center" vertical="top"/>
    </xf>
    <xf numFmtId="0" fontId="1" fillId="0" borderId="0" xfId="3" applyAlignment="1">
      <alignment horizontal="center" vertical="top"/>
    </xf>
    <xf numFmtId="0" fontId="1" fillId="0" borderId="13" xfId="3" applyBorder="1" applyAlignment="1">
      <alignment horizontal="center" vertical="top"/>
    </xf>
    <xf numFmtId="0" fontId="1" fillId="0" borderId="3" xfId="3" applyBorder="1" applyAlignment="1">
      <alignment horizontal="center" vertical="top"/>
    </xf>
    <xf numFmtId="0" fontId="1" fillId="0" borderId="6" xfId="3" applyBorder="1" applyAlignment="1">
      <alignment horizontal="center" vertical="top"/>
    </xf>
    <xf numFmtId="0" fontId="1" fillId="0" borderId="9" xfId="3" applyBorder="1" applyAlignment="1">
      <alignment horizontal="center" vertical="top"/>
    </xf>
    <xf numFmtId="182" fontId="5" fillId="0" borderId="4" xfId="1" applyNumberFormat="1" applyFont="1" applyBorder="1" applyAlignment="1">
      <alignment vertical="center"/>
    </xf>
    <xf numFmtId="182" fontId="5" fillId="0" borderId="7" xfId="1" applyNumberFormat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10" fontId="18" fillId="0" borderId="16" xfId="0" applyNumberFormat="1" applyFont="1" applyBorder="1" applyAlignment="1">
      <alignment horizontal="center"/>
    </xf>
    <xf numFmtId="0" fontId="18" fillId="0" borderId="24" xfId="0" applyFont="1" applyBorder="1" applyAlignment="1">
      <alignment horizontal="center" vertical="center" shrinkToFit="1"/>
    </xf>
    <xf numFmtId="0" fontId="18" fillId="0" borderId="25" xfId="0" applyFont="1" applyBorder="1" applyAlignment="1">
      <alignment horizontal="center" vertical="center" shrinkToFit="1"/>
    </xf>
    <xf numFmtId="0" fontId="18" fillId="0" borderId="26" xfId="0" applyFont="1" applyBorder="1" applyAlignment="1">
      <alignment horizontal="center" vertical="center" shrinkToFit="1"/>
    </xf>
    <xf numFmtId="0" fontId="17" fillId="0" borderId="19" xfId="0" applyFont="1" applyBorder="1" applyAlignment="1">
      <alignment horizontal="left"/>
    </xf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 shrinkToFit="1"/>
    </xf>
    <xf numFmtId="176" fontId="17" fillId="0" borderId="29" xfId="0" applyNumberFormat="1" applyFont="1" applyBorder="1" applyAlignment="1">
      <alignment horizontal="left" shrinkToFit="1"/>
    </xf>
    <xf numFmtId="10" fontId="18" fillId="0" borderId="36" xfId="0" applyNumberFormat="1" applyFont="1" applyBorder="1" applyAlignment="1">
      <alignment horizontal="center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28" xfId="0" applyFont="1" applyBorder="1" applyAlignment="1">
      <alignment horizontal="right"/>
    </xf>
    <xf numFmtId="176" fontId="19" fillId="0" borderId="30" xfId="0" applyNumberFormat="1" applyFont="1" applyBorder="1" applyAlignment="1">
      <alignment horizont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 shrinkToFit="1"/>
    </xf>
    <xf numFmtId="9" fontId="17" fillId="0" borderId="16" xfId="0" applyNumberFormat="1" applyFont="1" applyBorder="1" applyAlignment="1">
      <alignment horizontal="left"/>
    </xf>
    <xf numFmtId="0" fontId="0" fillId="0" borderId="16" xfId="0" applyBorder="1" applyAlignment="1">
      <alignment horizontal="left"/>
    </xf>
    <xf numFmtId="0" fontId="19" fillId="0" borderId="21" xfId="0" applyFont="1" applyBorder="1" applyAlignment="1">
      <alignment horizontal="center" vertical="center"/>
    </xf>
  </cellXfs>
  <cellStyles count="5">
    <cellStyle name="桁区切り_20210629作成中①R3年委託(設計仕様)UV計点検(鴨：1年_石本：1年) " xfId="1" xr:uid="{00000000-0005-0000-0000-000000000000}"/>
    <cellStyle name="通貨" xfId="4" builtinId="7"/>
    <cellStyle name="標準" xfId="0" builtinId="0"/>
    <cellStyle name="標準_20210629作成中①R3年委託(設計仕様)UV計点検(鴨：1年_石本：1年) " xfId="2" xr:uid="{00000000-0005-0000-0000-000003000000}"/>
    <cellStyle name="標準_20210629作成中①R3年委託(設計仕様)UV計点検(鴨：1年_石本：1年) 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152400</xdr:rowOff>
    </xdr:from>
    <xdr:to>
      <xdr:col>11</xdr:col>
      <xdr:colOff>40820</xdr:colOff>
      <xdr:row>1</xdr:row>
      <xdr:rowOff>340178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ACF4FE7-F3AB-46F4-9868-11DBB9F3F46C}"/>
            </a:ext>
          </a:extLst>
        </xdr:cNvPr>
        <xdr:cNvSpPr txBox="1"/>
      </xdr:nvSpPr>
      <xdr:spPr>
        <a:xfrm>
          <a:off x="114299" y="152400"/>
          <a:ext cx="4450896" cy="35922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200"/>
            <a:t>グループ等名称：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116840</xdr:colOff>
      <xdr:row>4</xdr:row>
      <xdr:rowOff>29845</xdr:rowOff>
    </xdr:from>
    <xdr:to>
      <xdr:col>1</xdr:col>
      <xdr:colOff>167640</xdr:colOff>
      <xdr:row>9</xdr:row>
      <xdr:rowOff>11430</xdr:rowOff>
    </xdr:to>
    <xdr:grpSp>
      <xdr:nvGrpSpPr>
        <xdr:cNvPr id="11" name="Group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>
          <a:grpSpLocks noChangeAspect="1"/>
        </xdr:cNvGrpSpPr>
      </xdr:nvGrpSpPr>
      <xdr:grpSpPr>
        <a:xfrm>
          <a:off x="116840" y="737416"/>
          <a:ext cx="731157" cy="1002121"/>
          <a:chOff x="477" y="126"/>
          <a:chExt cx="54" cy="74"/>
        </a:xfrm>
      </xdr:grpSpPr>
      <xdr:sp macro="" textlink="">
        <xdr:nvSpPr>
          <xdr:cNvPr id="12" name="Oval 1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ChangeArrowheads="1"/>
          </xdr:cNvSpPr>
        </xdr:nvSpPr>
        <xdr:spPr>
          <a:xfrm>
            <a:off x="477" y="145"/>
            <a:ext cx="54" cy="55"/>
          </a:xfrm>
          <a:prstGeom prst="ellipse">
            <a:avLst/>
          </a:prstGeom>
          <a:noFill/>
          <a:ln w="9525">
            <a:solidFill>
              <a:sysClr val="windowText" lastClr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3" name="Freeform 15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492" y="146"/>
            <a:ext cx="24" cy="51"/>
          </a:xfrm>
          <a:custGeom>
            <a:avLst/>
            <a:gdLst>
              <a:gd name="CX1" fmla="*/ 0 w 72"/>
              <a:gd name="CY1" fmla="*/ 0 h 91"/>
              <a:gd name="CX2" fmla="*/ 0 w 72"/>
              <a:gd name="CY2" fmla="*/ 1 h 91"/>
              <a:gd name="CX3" fmla="*/ 0 w 72"/>
              <a:gd name="CY3" fmla="*/ 1 h 91"/>
              <a:gd name="CX4" fmla="*/ 0 w 72"/>
              <a:gd name="CY4" fmla="*/ 1 h 91"/>
              <a:gd name="CX5" fmla="*/ 0 w 72"/>
              <a:gd name="CY5" fmla="*/ 0 h 91"/>
              <a:gd name="TXL" fmla="*/ 0 w 72"/>
              <a:gd name="TXT" fmla="*/ 0 h 91"/>
              <a:gd name="TXR" fmla="*/ 72 w 72"/>
              <a:gd name="TXB" fmla="*/ 91 h 91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</a:cxnLst>
            <a:rect l="TXL" t="TXT" r="TXR" b="TXB"/>
            <a:pathLst>
              <a:path w="72" h="91">
                <a:moveTo>
                  <a:pt x="38" y="0"/>
                </a:moveTo>
                <a:lnTo>
                  <a:pt x="0" y="91"/>
                </a:lnTo>
                <a:lnTo>
                  <a:pt x="37" y="72"/>
                </a:lnTo>
                <a:lnTo>
                  <a:pt x="72" y="90"/>
                </a:lnTo>
                <a:lnTo>
                  <a:pt x="38" y="0"/>
                </a:lnTo>
                <a:close/>
              </a:path>
            </a:pathLst>
          </a:custGeom>
          <a:solidFill>
            <a:srgbClr val="000000"/>
          </a:solidFill>
          <a:ln w="9525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4" name="Freeform 16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 noChangeAspect="1"/>
          </xdr:cNvSpPr>
        </xdr:nvSpPr>
        <xdr:spPr>
          <a:xfrm>
            <a:off x="500" y="126"/>
            <a:ext cx="9" cy="13"/>
          </a:xfrm>
          <a:custGeom>
            <a:avLst/>
            <a:gdLst>
              <a:gd name="CX1" fmla="*/ 0 w 71"/>
              <a:gd name="CY1" fmla="*/ 0 h 167"/>
              <a:gd name="CX2" fmla="*/ 0 w 71"/>
              <a:gd name="CY2" fmla="*/ 0 h 167"/>
              <a:gd name="CX3" fmla="*/ 0 w 71"/>
              <a:gd name="CY3" fmla="*/ 0 h 167"/>
              <a:gd name="CX4" fmla="*/ 0 w 71"/>
              <a:gd name="CY4" fmla="*/ 0 h 167"/>
              <a:gd name="CX5" fmla="*/ 0 w 71"/>
              <a:gd name="CY5" fmla="*/ 0 h 167"/>
              <a:gd name="CX6" fmla="*/ 0 w 71"/>
              <a:gd name="CY6" fmla="*/ 0 h 167"/>
              <a:gd name="TXL" fmla="*/ 0 w 71"/>
              <a:gd name="TXT" fmla="*/ 0 h 167"/>
              <a:gd name="TXR" fmla="*/ 71 w 71"/>
              <a:gd name="TXB" fmla="*/ 167 h 167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  <a:cxn ang="0">
                <a:pos x="CX6" y="CY6"/>
              </a:cxn>
            </a:cxnLst>
            <a:rect l="TXL" t="TXT" r="TXR" b="TXB"/>
            <a:pathLst>
              <a:path w="71" h="167">
                <a:moveTo>
                  <a:pt x="71" y="0"/>
                </a:moveTo>
                <a:lnTo>
                  <a:pt x="71" y="155"/>
                </a:lnTo>
                <a:lnTo>
                  <a:pt x="66" y="146"/>
                </a:lnTo>
                <a:lnTo>
                  <a:pt x="6" y="14"/>
                </a:lnTo>
                <a:lnTo>
                  <a:pt x="1" y="7"/>
                </a:lnTo>
                <a:lnTo>
                  <a:pt x="0" y="167"/>
                </a:lnTo>
              </a:path>
            </a:pathLst>
          </a:custGeom>
          <a:noFill/>
          <a:ln w="19050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</xdr:grpSp>
    <xdr:clientData/>
  </xdr:twoCellAnchor>
  <xdr:twoCellAnchor editAs="oneCell">
    <xdr:from>
      <xdr:col>0</xdr:col>
      <xdr:colOff>27214</xdr:colOff>
      <xdr:row>10</xdr:row>
      <xdr:rowOff>7651</xdr:rowOff>
    </xdr:from>
    <xdr:to>
      <xdr:col>8</xdr:col>
      <xdr:colOff>626017</xdr:colOff>
      <xdr:row>46</xdr:row>
      <xdr:rowOff>129201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69B86D1-0422-B86E-6E20-FE72E5E4C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27214" y="1912651"/>
          <a:ext cx="6041660" cy="64896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FBB60-1297-44DB-BB1A-604F95E40775}">
  <sheetPr>
    <tabColor theme="8" tint="0.59999389629810485"/>
  </sheetPr>
  <dimension ref="A2:IV25"/>
  <sheetViews>
    <sheetView tabSelected="1" view="pageBreakPreview" zoomScale="75" zoomScaleSheetLayoutView="75" workbookViewId="0">
      <selection activeCell="H5" sqref="H5:I5"/>
    </sheetView>
  </sheetViews>
  <sheetFormatPr defaultRowHeight="13.5" x14ac:dyDescent="0.15"/>
  <cols>
    <col min="1" max="1" width="8" style="13" customWidth="1"/>
    <col min="2" max="2" width="4.5" style="13" customWidth="1"/>
    <col min="3" max="4" width="3.875" style="13" customWidth="1"/>
    <col min="5" max="5" width="6.25" style="13" customWidth="1"/>
    <col min="6" max="6" width="7.25" style="13" customWidth="1"/>
    <col min="7" max="7" width="4.125" style="13" customWidth="1"/>
    <col min="8" max="8" width="5.875" style="13" customWidth="1"/>
    <col min="9" max="9" width="5" style="13" customWidth="1"/>
    <col min="10" max="10" width="3.125" style="13" customWidth="1"/>
    <col min="11" max="11" width="7.5" style="13" customWidth="1"/>
    <col min="12" max="14" width="10.625" style="13" customWidth="1"/>
    <col min="15" max="256" width="9" style="13" bestFit="1" customWidth="1"/>
    <col min="257" max="16384" width="9" style="14"/>
  </cols>
  <sheetData>
    <row r="2" spans="1:14" ht="30" customHeight="1" x14ac:dyDescent="0.15">
      <c r="N2" s="178" t="s">
        <v>265</v>
      </c>
    </row>
    <row r="3" spans="1:14" ht="69" customHeight="1" x14ac:dyDescent="0.15"/>
    <row r="4" spans="1:14" ht="28.5" customHeight="1" x14ac:dyDescent="0.15">
      <c r="A4" s="11" t="s">
        <v>0</v>
      </c>
      <c r="B4" s="12">
        <v>9</v>
      </c>
      <c r="C4" s="184" t="s">
        <v>3</v>
      </c>
      <c r="D4" s="184"/>
      <c r="E4" s="185" t="s">
        <v>266</v>
      </c>
      <c r="F4" s="185"/>
      <c r="G4" s="185"/>
      <c r="H4" s="185"/>
      <c r="I4" s="185"/>
      <c r="J4" s="185"/>
      <c r="K4" s="185"/>
      <c r="L4" s="185"/>
      <c r="M4" s="185"/>
      <c r="N4" s="186"/>
    </row>
    <row r="5" spans="1:14" ht="57.75" customHeight="1" x14ac:dyDescent="0.15">
      <c r="A5" s="15"/>
      <c r="H5" s="187"/>
      <c r="I5" s="187"/>
      <c r="J5" s="187"/>
      <c r="K5" s="187"/>
      <c r="L5" s="179"/>
      <c r="M5" s="179"/>
      <c r="N5" s="19"/>
    </row>
    <row r="6" spans="1:14" ht="24.75" customHeight="1" x14ac:dyDescent="0.15">
      <c r="A6" s="188" t="s">
        <v>2</v>
      </c>
      <c r="B6" s="189"/>
      <c r="C6" s="189"/>
      <c r="D6" s="190"/>
      <c r="E6" s="194" t="s">
        <v>101</v>
      </c>
      <c r="F6" s="195"/>
      <c r="G6" s="195"/>
      <c r="H6" s="195"/>
      <c r="I6" s="195"/>
      <c r="J6" s="195"/>
      <c r="K6" s="195"/>
      <c r="L6" s="195"/>
      <c r="M6" s="195"/>
      <c r="N6" s="196"/>
    </row>
    <row r="7" spans="1:14" ht="24.75" customHeight="1" x14ac:dyDescent="0.15">
      <c r="A7" s="191"/>
      <c r="B7" s="192"/>
      <c r="C7" s="192"/>
      <c r="D7" s="193"/>
      <c r="E7" s="197"/>
      <c r="F7" s="198"/>
      <c r="G7" s="198"/>
      <c r="H7" s="198"/>
      <c r="I7" s="198"/>
      <c r="J7" s="198"/>
      <c r="K7" s="198"/>
      <c r="L7" s="198"/>
      <c r="M7" s="198"/>
      <c r="N7" s="199"/>
    </row>
    <row r="8" spans="1:14" ht="50.1" customHeight="1" x14ac:dyDescent="0.15">
      <c r="A8" s="210" t="s">
        <v>92</v>
      </c>
      <c r="B8" s="211"/>
      <c r="C8" s="211"/>
      <c r="D8" s="212"/>
      <c r="E8" s="213" t="s">
        <v>14</v>
      </c>
      <c r="F8" s="214"/>
      <c r="G8" s="214"/>
      <c r="H8" s="214"/>
      <c r="I8" s="214"/>
      <c r="J8" s="214"/>
      <c r="K8" s="214"/>
      <c r="L8" s="214"/>
      <c r="M8" s="214"/>
      <c r="N8" s="215"/>
    </row>
    <row r="9" spans="1:14" ht="30" customHeight="1" x14ac:dyDescent="0.15">
      <c r="A9" s="210" t="s">
        <v>209</v>
      </c>
      <c r="B9" s="211"/>
      <c r="C9" s="211"/>
      <c r="D9" s="212"/>
      <c r="E9" s="17"/>
      <c r="F9" s="17"/>
      <c r="G9" s="17"/>
      <c r="H9" s="17"/>
      <c r="I9" s="17"/>
      <c r="J9" s="17"/>
      <c r="K9" s="17"/>
      <c r="L9" s="17"/>
      <c r="M9" s="17"/>
      <c r="N9" s="18"/>
    </row>
    <row r="10" spans="1:14" ht="13.5" customHeight="1" x14ac:dyDescent="0.15">
      <c r="A10" s="15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6"/>
    </row>
    <row r="11" spans="1:14" ht="24.75" customHeight="1" x14ac:dyDescent="0.15">
      <c r="A11" s="15"/>
      <c r="B11" s="200" t="s">
        <v>267</v>
      </c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200"/>
      <c r="N11" s="16"/>
    </row>
    <row r="12" spans="1:14" ht="24.75" customHeight="1" x14ac:dyDescent="0.15">
      <c r="A12" s="15"/>
      <c r="B12" s="200" t="s">
        <v>268</v>
      </c>
      <c r="C12" s="20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16"/>
    </row>
    <row r="13" spans="1:14" ht="24.75" customHeight="1" x14ac:dyDescent="0.15">
      <c r="A13" s="15"/>
      <c r="B13" s="200" t="s">
        <v>269</v>
      </c>
      <c r="C13" s="200"/>
      <c r="D13" s="200"/>
      <c r="E13" s="200"/>
      <c r="F13" s="200"/>
      <c r="G13" s="200"/>
      <c r="H13" s="200"/>
      <c r="I13" s="200"/>
      <c r="J13" s="200"/>
      <c r="K13" s="200"/>
      <c r="L13" s="200"/>
      <c r="M13" s="200"/>
      <c r="N13" s="16"/>
    </row>
    <row r="14" spans="1:14" ht="24.75" customHeight="1" x14ac:dyDescent="0.15">
      <c r="A14" s="15"/>
      <c r="B14" s="200" t="s">
        <v>270</v>
      </c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200"/>
      <c r="N14" s="16"/>
    </row>
    <row r="15" spans="1:14" ht="24.75" customHeight="1" x14ac:dyDescent="0.15">
      <c r="A15" s="15"/>
      <c r="B15" s="180" t="s">
        <v>271</v>
      </c>
      <c r="C15" s="177"/>
      <c r="D15" s="177"/>
      <c r="E15" s="177"/>
      <c r="F15" s="177"/>
      <c r="G15" s="177"/>
      <c r="H15" s="177"/>
      <c r="I15" s="177"/>
      <c r="J15" s="177"/>
      <c r="K15" s="177"/>
      <c r="L15" s="177"/>
      <c r="M15" s="177"/>
      <c r="N15" s="16"/>
    </row>
    <row r="16" spans="1:14" ht="13.5" customHeight="1" x14ac:dyDescent="0.15">
      <c r="A16" s="15"/>
      <c r="B16" s="177"/>
      <c r="C16" s="177"/>
      <c r="D16" s="177"/>
      <c r="E16" s="177"/>
      <c r="F16" s="177"/>
      <c r="G16" s="177"/>
      <c r="H16" s="177"/>
      <c r="I16" s="177"/>
      <c r="J16" s="177"/>
      <c r="K16" s="177"/>
      <c r="L16" s="177"/>
      <c r="M16" s="177"/>
      <c r="N16" s="16"/>
    </row>
    <row r="17" spans="1:14" ht="30" customHeight="1" x14ac:dyDescent="0.15">
      <c r="A17" s="201" t="s">
        <v>272</v>
      </c>
      <c r="B17" s="202"/>
      <c r="C17" s="202"/>
      <c r="D17" s="202"/>
      <c r="E17" s="202"/>
      <c r="F17" s="203"/>
      <c r="G17" s="181"/>
      <c r="H17" s="181"/>
      <c r="I17" s="181"/>
      <c r="J17" s="181"/>
      <c r="K17" s="181"/>
      <c r="L17" s="181"/>
      <c r="M17" s="181"/>
      <c r="N17" s="18"/>
    </row>
    <row r="18" spans="1:14" ht="13.5" customHeight="1" x14ac:dyDescent="0.15">
      <c r="A18" s="15"/>
      <c r="B18" s="177"/>
      <c r="C18" s="177"/>
      <c r="D18" s="177"/>
      <c r="E18" s="177"/>
      <c r="F18" s="177"/>
      <c r="G18" s="177"/>
      <c r="H18" s="177"/>
      <c r="I18" s="177"/>
      <c r="J18" s="177"/>
      <c r="K18" s="177"/>
      <c r="L18" s="177"/>
      <c r="M18" s="177"/>
      <c r="N18" s="16"/>
    </row>
    <row r="19" spans="1:14" ht="219" customHeight="1" x14ac:dyDescent="0.15">
      <c r="A19" s="204" t="s">
        <v>276</v>
      </c>
      <c r="B19" s="205"/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6"/>
    </row>
    <row r="20" spans="1:14" ht="13.5" customHeight="1" x14ac:dyDescent="0.15">
      <c r="A20" s="204"/>
      <c r="B20" s="205"/>
      <c r="C20" s="205"/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6"/>
    </row>
    <row r="21" spans="1:14" ht="13.5" customHeight="1" x14ac:dyDescent="0.15">
      <c r="A21" s="204"/>
      <c r="B21" s="205"/>
      <c r="C21" s="205"/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6"/>
    </row>
    <row r="22" spans="1:14" ht="13.5" customHeight="1" x14ac:dyDescent="0.15">
      <c r="A22" s="204"/>
      <c r="B22" s="205"/>
      <c r="C22" s="205"/>
      <c r="D22" s="205"/>
      <c r="E22" s="205"/>
      <c r="F22" s="205"/>
      <c r="G22" s="205"/>
      <c r="H22" s="205"/>
      <c r="I22" s="205"/>
      <c r="J22" s="205"/>
      <c r="K22" s="205"/>
      <c r="L22" s="205"/>
      <c r="M22" s="205"/>
      <c r="N22" s="206"/>
    </row>
    <row r="23" spans="1:14" x14ac:dyDescent="0.15">
      <c r="A23" s="204"/>
      <c r="B23" s="205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6"/>
    </row>
    <row r="24" spans="1:14" x14ac:dyDescent="0.15">
      <c r="A24" s="204"/>
      <c r="B24" s="205"/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6"/>
    </row>
    <row r="25" spans="1:14" x14ac:dyDescent="0.15">
      <c r="A25" s="207"/>
      <c r="B25" s="208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208"/>
      <c r="N25" s="209"/>
    </row>
  </sheetData>
  <mergeCells count="15">
    <mergeCell ref="B14:M14"/>
    <mergeCell ref="A17:F17"/>
    <mergeCell ref="A19:N25"/>
    <mergeCell ref="A8:D8"/>
    <mergeCell ref="E8:N8"/>
    <mergeCell ref="A9:D9"/>
    <mergeCell ref="B11:M11"/>
    <mergeCell ref="B12:M12"/>
    <mergeCell ref="B13:M13"/>
    <mergeCell ref="C4:D4"/>
    <mergeCell ref="E4:N4"/>
    <mergeCell ref="H5:I5"/>
    <mergeCell ref="J5:K5"/>
    <mergeCell ref="A6:D7"/>
    <mergeCell ref="E6:N7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C4A2C-BA27-4A0B-BA2A-4FAD203A132E}">
  <sheetPr>
    <tabColor theme="8" tint="0.59999389629810485"/>
  </sheetPr>
  <dimension ref="A1:IO99"/>
  <sheetViews>
    <sheetView view="pageBreakPreview" zoomScaleSheetLayoutView="100" workbookViewId="0">
      <selection activeCell="Q5" sqref="Q5"/>
    </sheetView>
  </sheetViews>
  <sheetFormatPr defaultRowHeight="13.5" x14ac:dyDescent="0.15"/>
  <cols>
    <col min="1" max="1" width="12.875" style="1" customWidth="1"/>
    <col min="2" max="5" width="4.5" style="1" customWidth="1"/>
    <col min="6" max="6" width="9" style="1" bestFit="1" customWidth="1"/>
    <col min="7" max="7" width="9.75" style="1" bestFit="1" customWidth="1"/>
    <col min="8" max="8" width="9" style="1" bestFit="1" customWidth="1"/>
    <col min="9" max="9" width="9.25" style="1" bestFit="1" customWidth="1"/>
    <col min="10" max="249" width="9" style="1" bestFit="1" customWidth="1"/>
  </cols>
  <sheetData>
    <row r="1" spans="1:11" ht="19.5" customHeight="1" x14ac:dyDescent="0.15">
      <c r="A1" s="4"/>
      <c r="B1" s="216" t="s">
        <v>101</v>
      </c>
      <c r="C1" s="216"/>
      <c r="D1" s="216"/>
      <c r="E1" s="216"/>
      <c r="F1" s="216"/>
      <c r="G1" s="216"/>
      <c r="H1" s="216"/>
      <c r="I1" s="216"/>
      <c r="J1" s="216"/>
      <c r="K1" s="5"/>
    </row>
    <row r="2" spans="1:11" ht="19.5" customHeight="1" x14ac:dyDescent="0.15">
      <c r="A2" s="4"/>
      <c r="B2" s="216"/>
      <c r="C2" s="216"/>
      <c r="D2" s="216"/>
      <c r="E2" s="216"/>
      <c r="F2" s="216"/>
      <c r="G2" s="216"/>
      <c r="H2" s="216"/>
      <c r="I2" s="216"/>
      <c r="J2" s="216"/>
      <c r="K2" s="5"/>
    </row>
    <row r="3" spans="1:11" ht="19.5" customHeight="1" x14ac:dyDescent="0.15">
      <c r="A3" s="182"/>
      <c r="B3" s="6"/>
      <c r="C3" s="6"/>
      <c r="D3" s="6"/>
      <c r="E3" s="6"/>
      <c r="F3" s="6"/>
      <c r="G3" s="6"/>
      <c r="H3" s="6"/>
      <c r="I3" s="6"/>
      <c r="J3" s="6"/>
      <c r="K3" s="6"/>
    </row>
    <row r="4" spans="1:11" ht="19.5" customHeight="1" x14ac:dyDescent="0.15">
      <c r="A4" s="3" t="s">
        <v>7</v>
      </c>
      <c r="B4" s="217" t="s">
        <v>4</v>
      </c>
      <c r="C4" s="218"/>
      <c r="D4" s="219" t="s">
        <v>6</v>
      </c>
      <c r="E4" s="220"/>
      <c r="F4" s="110">
        <v>46478</v>
      </c>
      <c r="G4" s="111"/>
      <c r="H4" s="8" t="s">
        <v>5</v>
      </c>
      <c r="I4" s="221">
        <v>46843</v>
      </c>
      <c r="J4" s="222"/>
      <c r="K4" s="220"/>
    </row>
    <row r="5" spans="1:11" ht="19.5" customHeight="1" x14ac:dyDescent="0.15">
      <c r="A5" s="223"/>
      <c r="B5" s="223" t="s">
        <v>183</v>
      </c>
      <c r="C5" s="223"/>
      <c r="D5" s="223"/>
      <c r="E5" s="223"/>
      <c r="F5" s="224" t="e">
        <f>③内訳表!H50</f>
        <v>#VALUE!</v>
      </c>
      <c r="G5" s="225"/>
      <c r="H5" s="142"/>
      <c r="I5" s="225"/>
      <c r="J5" s="225"/>
      <c r="K5" s="9"/>
    </row>
    <row r="6" spans="1:11" ht="19.5" customHeight="1" x14ac:dyDescent="0.15">
      <c r="A6" s="223"/>
      <c r="B6" s="226" t="s">
        <v>1</v>
      </c>
      <c r="C6" s="226"/>
      <c r="D6" s="226"/>
      <c r="E6" s="226"/>
      <c r="F6" s="224" t="e">
        <f>③内訳表!H52</f>
        <v>#VALUE!</v>
      </c>
      <c r="G6" s="225"/>
      <c r="H6" s="142"/>
      <c r="I6" s="225"/>
      <c r="J6" s="225"/>
      <c r="K6" s="9"/>
    </row>
    <row r="7" spans="1:11" ht="19.5" customHeight="1" x14ac:dyDescent="0.15">
      <c r="A7" s="223"/>
      <c r="B7" s="226" t="s">
        <v>184</v>
      </c>
      <c r="C7" s="226"/>
      <c r="D7" s="226"/>
      <c r="E7" s="226"/>
      <c r="F7" s="224" t="e">
        <f>③内訳表!H54</f>
        <v>#VALUE!</v>
      </c>
      <c r="G7" s="225"/>
      <c r="H7" s="142"/>
      <c r="I7" s="142"/>
      <c r="J7" s="142"/>
      <c r="K7" s="9"/>
    </row>
    <row r="8" spans="1:11" ht="19.5" customHeight="1" x14ac:dyDescent="0.15">
      <c r="A8" s="223"/>
      <c r="B8" s="226" t="s">
        <v>185</v>
      </c>
      <c r="C8" s="226"/>
      <c r="D8" s="226"/>
      <c r="E8" s="226"/>
      <c r="F8" s="236">
        <f>③内訳表!H56</f>
        <v>0</v>
      </c>
      <c r="G8" s="237"/>
      <c r="H8" s="142"/>
      <c r="I8" s="142"/>
      <c r="J8" s="142"/>
      <c r="K8" s="9"/>
    </row>
    <row r="9" spans="1:11" ht="19.5" customHeight="1" x14ac:dyDescent="0.15">
      <c r="A9" s="223"/>
      <c r="B9" s="223" t="s">
        <v>273</v>
      </c>
      <c r="C9" s="223"/>
      <c r="D9" s="223"/>
      <c r="E9" s="223"/>
      <c r="F9" s="224" t="e">
        <f>③内訳表!H58</f>
        <v>#VALUE!</v>
      </c>
      <c r="G9" s="225"/>
      <c r="H9" s="142"/>
      <c r="I9" s="225"/>
      <c r="J9" s="225"/>
      <c r="K9" s="9"/>
    </row>
    <row r="10" spans="1:11" ht="19.5" customHeight="1" x14ac:dyDescent="0.15">
      <c r="A10" s="4"/>
      <c r="B10" s="5"/>
      <c r="C10" s="5"/>
      <c r="D10" s="5"/>
      <c r="E10" s="5"/>
      <c r="F10" s="5"/>
      <c r="G10" s="5"/>
      <c r="H10" s="5"/>
      <c r="I10" s="5"/>
      <c r="J10" s="5"/>
    </row>
    <row r="11" spans="1:11" s="2" customFormat="1" ht="26.1" customHeight="1" x14ac:dyDescent="0.15">
      <c r="A11" s="183" t="s">
        <v>274</v>
      </c>
      <c r="G11" s="7"/>
    </row>
    <row r="12" spans="1:11" s="2" customFormat="1" ht="26.1" customHeight="1" x14ac:dyDescent="0.15">
      <c r="A12" s="227"/>
      <c r="B12" s="228"/>
      <c r="C12" s="228"/>
      <c r="D12" s="228"/>
      <c r="E12" s="228"/>
      <c r="F12" s="228"/>
      <c r="G12" s="228"/>
      <c r="H12" s="228"/>
      <c r="I12" s="228"/>
      <c r="J12" s="228"/>
      <c r="K12" s="229"/>
    </row>
    <row r="13" spans="1:11" s="2" customFormat="1" ht="26.1" customHeight="1" x14ac:dyDescent="0.15">
      <c r="A13" s="230"/>
      <c r="B13" s="231"/>
      <c r="C13" s="231"/>
      <c r="D13" s="231"/>
      <c r="E13" s="231"/>
      <c r="F13" s="231"/>
      <c r="G13" s="231"/>
      <c r="H13" s="231"/>
      <c r="I13" s="231"/>
      <c r="J13" s="231"/>
      <c r="K13" s="232"/>
    </row>
    <row r="14" spans="1:11" s="2" customFormat="1" ht="26.1" customHeight="1" x14ac:dyDescent="0.15">
      <c r="A14" s="230"/>
      <c r="B14" s="231"/>
      <c r="C14" s="231"/>
      <c r="D14" s="231"/>
      <c r="E14" s="231"/>
      <c r="F14" s="231"/>
      <c r="G14" s="231"/>
      <c r="H14" s="231"/>
      <c r="I14" s="231"/>
      <c r="J14" s="231"/>
      <c r="K14" s="232"/>
    </row>
    <row r="15" spans="1:11" s="2" customFormat="1" ht="26.1" customHeight="1" x14ac:dyDescent="0.15">
      <c r="A15" s="230"/>
      <c r="B15" s="231"/>
      <c r="C15" s="231"/>
      <c r="D15" s="231"/>
      <c r="E15" s="231"/>
      <c r="F15" s="231"/>
      <c r="G15" s="231"/>
      <c r="H15" s="231"/>
      <c r="I15" s="231"/>
      <c r="J15" s="231"/>
      <c r="K15" s="232"/>
    </row>
    <row r="16" spans="1:11" s="2" customFormat="1" ht="26.1" customHeight="1" x14ac:dyDescent="0.15">
      <c r="A16" s="230"/>
      <c r="B16" s="231"/>
      <c r="C16" s="231"/>
      <c r="D16" s="231"/>
      <c r="E16" s="231"/>
      <c r="F16" s="231"/>
      <c r="G16" s="231"/>
      <c r="H16" s="231"/>
      <c r="I16" s="231"/>
      <c r="J16" s="231"/>
      <c r="K16" s="232"/>
    </row>
    <row r="17" spans="1:11" s="2" customFormat="1" ht="26.1" customHeight="1" x14ac:dyDescent="0.15">
      <c r="A17" s="230"/>
      <c r="B17" s="231"/>
      <c r="C17" s="231"/>
      <c r="D17" s="231"/>
      <c r="E17" s="231"/>
      <c r="F17" s="231"/>
      <c r="G17" s="231"/>
      <c r="H17" s="231"/>
      <c r="I17" s="231"/>
      <c r="J17" s="231"/>
      <c r="K17" s="232"/>
    </row>
    <row r="18" spans="1:11" s="2" customFormat="1" ht="26.1" customHeight="1" x14ac:dyDescent="0.15">
      <c r="A18" s="230"/>
      <c r="B18" s="231"/>
      <c r="C18" s="231"/>
      <c r="D18" s="231"/>
      <c r="E18" s="231"/>
      <c r="F18" s="231"/>
      <c r="G18" s="231"/>
      <c r="H18" s="231"/>
      <c r="I18" s="231"/>
      <c r="J18" s="231"/>
      <c r="K18" s="232"/>
    </row>
    <row r="19" spans="1:11" s="2" customFormat="1" ht="26.1" customHeight="1" x14ac:dyDescent="0.15">
      <c r="A19" s="230"/>
      <c r="B19" s="231"/>
      <c r="C19" s="231"/>
      <c r="D19" s="231"/>
      <c r="E19" s="231"/>
      <c r="F19" s="231"/>
      <c r="G19" s="231"/>
      <c r="H19" s="231"/>
      <c r="I19" s="231"/>
      <c r="J19" s="231"/>
      <c r="K19" s="232"/>
    </row>
    <row r="20" spans="1:11" s="2" customFormat="1" ht="26.1" customHeight="1" x14ac:dyDescent="0.15">
      <c r="A20" s="230"/>
      <c r="B20" s="231"/>
      <c r="C20" s="231"/>
      <c r="D20" s="231"/>
      <c r="E20" s="231"/>
      <c r="F20" s="231"/>
      <c r="G20" s="231"/>
      <c r="H20" s="231"/>
      <c r="I20" s="231"/>
      <c r="J20" s="231"/>
      <c r="K20" s="232"/>
    </row>
    <row r="21" spans="1:11" s="2" customFormat="1" ht="26.1" customHeight="1" x14ac:dyDescent="0.15">
      <c r="A21" s="230"/>
      <c r="B21" s="231"/>
      <c r="C21" s="231"/>
      <c r="D21" s="231"/>
      <c r="E21" s="231"/>
      <c r="F21" s="231"/>
      <c r="G21" s="231"/>
      <c r="H21" s="231"/>
      <c r="I21" s="231"/>
      <c r="J21" s="231"/>
      <c r="K21" s="232"/>
    </row>
    <row r="22" spans="1:11" s="2" customFormat="1" ht="26.1" customHeight="1" x14ac:dyDescent="0.15">
      <c r="A22" s="230"/>
      <c r="B22" s="231"/>
      <c r="C22" s="231"/>
      <c r="D22" s="231"/>
      <c r="E22" s="231"/>
      <c r="F22" s="231"/>
      <c r="G22" s="231"/>
      <c r="H22" s="231"/>
      <c r="I22" s="231"/>
      <c r="J22" s="231"/>
      <c r="K22" s="232"/>
    </row>
    <row r="23" spans="1:11" ht="26.1" customHeight="1" x14ac:dyDescent="0.15">
      <c r="A23" s="230"/>
      <c r="B23" s="231"/>
      <c r="C23" s="231"/>
      <c r="D23" s="231"/>
      <c r="E23" s="231"/>
      <c r="F23" s="231"/>
      <c r="G23" s="231"/>
      <c r="H23" s="231"/>
      <c r="I23" s="231"/>
      <c r="J23" s="231"/>
      <c r="K23" s="232"/>
    </row>
    <row r="24" spans="1:11" ht="26.1" customHeight="1" x14ac:dyDescent="0.15">
      <c r="A24" s="230"/>
      <c r="B24" s="231"/>
      <c r="C24" s="231"/>
      <c r="D24" s="231"/>
      <c r="E24" s="231"/>
      <c r="F24" s="231"/>
      <c r="G24" s="231"/>
      <c r="H24" s="231"/>
      <c r="I24" s="231"/>
      <c r="J24" s="231"/>
      <c r="K24" s="232"/>
    </row>
    <row r="25" spans="1:11" ht="26.1" customHeight="1" x14ac:dyDescent="0.15">
      <c r="A25" s="230"/>
      <c r="B25" s="231"/>
      <c r="C25" s="231"/>
      <c r="D25" s="231"/>
      <c r="E25" s="231"/>
      <c r="F25" s="231"/>
      <c r="G25" s="231"/>
      <c r="H25" s="231"/>
      <c r="I25" s="231"/>
      <c r="J25" s="231"/>
      <c r="K25" s="232"/>
    </row>
    <row r="26" spans="1:11" ht="26.1" customHeight="1" x14ac:dyDescent="0.1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2"/>
    </row>
    <row r="27" spans="1:11" ht="26.1" customHeight="1" x14ac:dyDescent="0.15">
      <c r="A27" s="230"/>
      <c r="B27" s="231"/>
      <c r="C27" s="231"/>
      <c r="D27" s="231"/>
      <c r="E27" s="231"/>
      <c r="F27" s="231"/>
      <c r="G27" s="231"/>
      <c r="H27" s="231"/>
      <c r="I27" s="231"/>
      <c r="J27" s="231"/>
      <c r="K27" s="232"/>
    </row>
    <row r="28" spans="1:11" ht="26.1" customHeight="1" x14ac:dyDescent="0.15">
      <c r="A28" s="230"/>
      <c r="B28" s="231"/>
      <c r="C28" s="231"/>
      <c r="D28" s="231"/>
      <c r="E28" s="231"/>
      <c r="F28" s="231"/>
      <c r="G28" s="231"/>
      <c r="H28" s="231"/>
      <c r="I28" s="231"/>
      <c r="J28" s="231"/>
      <c r="K28" s="232"/>
    </row>
    <row r="29" spans="1:11" ht="26.1" customHeight="1" x14ac:dyDescent="0.1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2"/>
    </row>
    <row r="30" spans="1:11" ht="26.1" customHeight="1" x14ac:dyDescent="0.15">
      <c r="A30" s="230"/>
      <c r="B30" s="231"/>
      <c r="C30" s="231"/>
      <c r="D30" s="231"/>
      <c r="E30" s="231"/>
      <c r="F30" s="231"/>
      <c r="G30" s="231"/>
      <c r="H30" s="231"/>
      <c r="I30" s="231"/>
      <c r="J30" s="231"/>
      <c r="K30" s="232"/>
    </row>
    <row r="31" spans="1:11" ht="26.1" customHeight="1" x14ac:dyDescent="0.15">
      <c r="A31" s="233"/>
      <c r="B31" s="234"/>
      <c r="C31" s="234"/>
      <c r="D31" s="234"/>
      <c r="E31" s="234"/>
      <c r="F31" s="234"/>
      <c r="G31" s="234"/>
      <c r="H31" s="234"/>
      <c r="I31" s="234"/>
      <c r="J31" s="234"/>
      <c r="K31" s="235"/>
    </row>
    <row r="32" spans="1:11" ht="26.1" customHeight="1" x14ac:dyDescent="0.15"/>
    <row r="33" ht="26.1" customHeight="1" x14ac:dyDescent="0.15"/>
    <row r="34" ht="26.1" customHeight="1" x14ac:dyDescent="0.15"/>
    <row r="35" ht="26.1" customHeight="1" x14ac:dyDescent="0.15"/>
    <row r="36" ht="26.1" customHeight="1" x14ac:dyDescent="0.15"/>
    <row r="37" ht="26.1" customHeight="1" x14ac:dyDescent="0.15"/>
    <row r="38" ht="26.1" customHeight="1" x14ac:dyDescent="0.15"/>
    <row r="39" ht="26.1" customHeight="1" x14ac:dyDescent="0.15"/>
    <row r="40" ht="26.1" customHeight="1" x14ac:dyDescent="0.15"/>
    <row r="41" ht="26.1" customHeight="1" x14ac:dyDescent="0.15"/>
    <row r="42" ht="26.1" customHeight="1" x14ac:dyDescent="0.15"/>
    <row r="43" ht="26.1" customHeight="1" x14ac:dyDescent="0.15"/>
    <row r="44" ht="26.1" customHeight="1" x14ac:dyDescent="0.15"/>
    <row r="45" ht="26.1" customHeight="1" x14ac:dyDescent="0.15"/>
    <row r="46" ht="26.1" customHeight="1" x14ac:dyDescent="0.15"/>
    <row r="47" ht="26.1" customHeight="1" x14ac:dyDescent="0.15"/>
    <row r="48" ht="26.1" customHeight="1" x14ac:dyDescent="0.15"/>
    <row r="49" ht="26.1" customHeight="1" x14ac:dyDescent="0.15"/>
    <row r="50" ht="26.1" customHeight="1" x14ac:dyDescent="0.15"/>
    <row r="51" ht="26.1" customHeight="1" x14ac:dyDescent="0.15"/>
    <row r="52" ht="26.1" customHeight="1" x14ac:dyDescent="0.15"/>
    <row r="53" ht="26.1" customHeight="1" x14ac:dyDescent="0.15"/>
    <row r="54" ht="26.1" customHeight="1" x14ac:dyDescent="0.15"/>
    <row r="55" ht="26.1" customHeight="1" x14ac:dyDescent="0.15"/>
    <row r="56" ht="26.1" customHeight="1" x14ac:dyDescent="0.15"/>
    <row r="57" ht="26.1" customHeight="1" x14ac:dyDescent="0.15"/>
    <row r="58" ht="26.1" customHeight="1" x14ac:dyDescent="0.15"/>
    <row r="59" ht="26.1" customHeight="1" x14ac:dyDescent="0.15"/>
    <row r="60" ht="26.1" customHeight="1" x14ac:dyDescent="0.15"/>
    <row r="61" ht="26.1" customHeight="1" x14ac:dyDescent="0.15"/>
    <row r="62" ht="26.1" customHeight="1" x14ac:dyDescent="0.15"/>
    <row r="63" ht="26.1" customHeight="1" x14ac:dyDescent="0.15"/>
    <row r="64" ht="26.1" customHeight="1" x14ac:dyDescent="0.15"/>
    <row r="65" ht="26.1" customHeight="1" x14ac:dyDescent="0.15"/>
    <row r="66" ht="26.1" customHeight="1" x14ac:dyDescent="0.15"/>
    <row r="67" ht="26.1" customHeight="1" x14ac:dyDescent="0.15"/>
    <row r="68" ht="26.1" customHeight="1" x14ac:dyDescent="0.15"/>
    <row r="69" ht="26.1" customHeight="1" x14ac:dyDescent="0.15"/>
    <row r="70" ht="26.1" customHeight="1" x14ac:dyDescent="0.15"/>
    <row r="71" ht="26.1" customHeight="1" x14ac:dyDescent="0.15"/>
    <row r="72" ht="26.1" customHeight="1" x14ac:dyDescent="0.15"/>
    <row r="73" ht="26.1" customHeight="1" x14ac:dyDescent="0.15"/>
    <row r="74" ht="26.1" customHeight="1" x14ac:dyDescent="0.15"/>
    <row r="75" ht="26.1" customHeight="1" x14ac:dyDescent="0.15"/>
    <row r="76" ht="26.1" customHeight="1" x14ac:dyDescent="0.15"/>
    <row r="77" ht="26.1" customHeight="1" x14ac:dyDescent="0.15"/>
    <row r="78" ht="26.1" customHeight="1" x14ac:dyDescent="0.15"/>
    <row r="79" ht="26.1" customHeight="1" x14ac:dyDescent="0.15"/>
    <row r="80" ht="26.1" customHeight="1" x14ac:dyDescent="0.15"/>
    <row r="81" ht="26.1" customHeight="1" x14ac:dyDescent="0.15"/>
    <row r="82" ht="26.1" customHeight="1" x14ac:dyDescent="0.15"/>
    <row r="83" ht="26.1" customHeight="1" x14ac:dyDescent="0.15"/>
    <row r="84" ht="26.1" customHeight="1" x14ac:dyDescent="0.15"/>
    <row r="85" ht="26.1" customHeight="1" x14ac:dyDescent="0.15"/>
    <row r="86" ht="26.1" customHeight="1" x14ac:dyDescent="0.15"/>
    <row r="87" ht="26.1" customHeight="1" x14ac:dyDescent="0.15"/>
    <row r="88" ht="26.1" customHeight="1" x14ac:dyDescent="0.15"/>
    <row r="89" ht="26.1" customHeight="1" x14ac:dyDescent="0.15"/>
    <row r="90" ht="26.1" customHeight="1" x14ac:dyDescent="0.15"/>
    <row r="91" ht="26.1" customHeight="1" x14ac:dyDescent="0.15"/>
    <row r="92" ht="26.1" customHeight="1" x14ac:dyDescent="0.15"/>
    <row r="93" ht="26.1" customHeight="1" x14ac:dyDescent="0.15"/>
    <row r="94" ht="26.1" customHeight="1" x14ac:dyDescent="0.15"/>
    <row r="95" ht="26.1" customHeight="1" x14ac:dyDescent="0.15"/>
    <row r="96" ht="26.1" customHeight="1" x14ac:dyDescent="0.15"/>
    <row r="97" ht="26.1" customHeight="1" x14ac:dyDescent="0.15"/>
    <row r="98" ht="26.1" customHeight="1" x14ac:dyDescent="0.15"/>
    <row r="99" ht="26.1" customHeight="1" x14ac:dyDescent="0.15"/>
  </sheetData>
  <mergeCells count="19">
    <mergeCell ref="A12:K31"/>
    <mergeCell ref="I6:J6"/>
    <mergeCell ref="B7:E7"/>
    <mergeCell ref="F7:G7"/>
    <mergeCell ref="B8:E8"/>
    <mergeCell ref="F8:G8"/>
    <mergeCell ref="B9:E9"/>
    <mergeCell ref="F9:G9"/>
    <mergeCell ref="I9:J9"/>
    <mergeCell ref="B1:J2"/>
    <mergeCell ref="B4:C4"/>
    <mergeCell ref="D4:E4"/>
    <mergeCell ref="I4:K4"/>
    <mergeCell ref="A5:A9"/>
    <mergeCell ref="B5:E5"/>
    <mergeCell ref="F5:G5"/>
    <mergeCell ref="I5:J5"/>
    <mergeCell ref="B6:E6"/>
    <mergeCell ref="F6:G6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I5"/>
  <sheetViews>
    <sheetView view="pageBreakPreview" zoomScale="70" zoomScaleSheetLayoutView="70" workbookViewId="0">
      <selection activeCell="Q5" sqref="Q5"/>
    </sheetView>
  </sheetViews>
  <sheetFormatPr defaultRowHeight="13.5" x14ac:dyDescent="0.15"/>
  <cols>
    <col min="9" max="9" width="8.625" customWidth="1"/>
  </cols>
  <sheetData>
    <row r="1" spans="1:9" x14ac:dyDescent="0.15">
      <c r="A1" s="238" t="s">
        <v>210</v>
      </c>
      <c r="B1" s="238"/>
      <c r="C1" s="238"/>
      <c r="D1" s="238"/>
      <c r="E1" s="238"/>
      <c r="F1" s="238"/>
      <c r="G1" s="238"/>
      <c r="H1" s="238"/>
      <c r="I1" s="238"/>
    </row>
    <row r="2" spans="1:9" x14ac:dyDescent="0.15">
      <c r="A2" s="238"/>
      <c r="B2" s="238"/>
      <c r="C2" s="238"/>
      <c r="D2" s="238"/>
      <c r="E2" s="238"/>
      <c r="F2" s="238"/>
      <c r="G2" s="238"/>
      <c r="H2" s="238"/>
      <c r="I2" s="238"/>
    </row>
    <row r="3" spans="1:9" x14ac:dyDescent="0.15">
      <c r="A3" s="238"/>
      <c r="B3" s="238"/>
      <c r="C3" s="238"/>
      <c r="D3" s="238"/>
      <c r="E3" s="238"/>
      <c r="F3" s="238"/>
      <c r="G3" s="238"/>
      <c r="H3" s="238"/>
      <c r="I3" s="238"/>
    </row>
    <row r="4" spans="1:9" x14ac:dyDescent="0.15">
      <c r="A4" s="238"/>
      <c r="B4" s="238"/>
      <c r="C4" s="238"/>
      <c r="D4" s="238"/>
      <c r="E4" s="238"/>
      <c r="F4" s="238"/>
      <c r="G4" s="238"/>
      <c r="H4" s="238"/>
      <c r="I4" s="238"/>
    </row>
    <row r="5" spans="1:9" ht="24.75" customHeight="1" x14ac:dyDescent="0.15">
      <c r="A5" s="10"/>
      <c r="B5" s="10"/>
      <c r="C5" s="10"/>
      <c r="D5" s="10"/>
      <c r="E5" s="10"/>
      <c r="F5" s="10"/>
      <c r="G5" s="10"/>
      <c r="H5" s="10"/>
      <c r="I5" s="10"/>
    </row>
  </sheetData>
  <mergeCells count="1">
    <mergeCell ref="A1:I4"/>
  </mergeCells>
  <phoneticPr fontId="2" type="Hiragana"/>
  <printOptions horizontalCentere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8650B-97C4-43D1-8C19-78BD600FC47F}">
  <sheetPr>
    <pageSetUpPr fitToPage="1"/>
  </sheetPr>
  <dimension ref="A1:P60"/>
  <sheetViews>
    <sheetView zoomScale="115" zoomScaleNormal="115" zoomScaleSheetLayoutView="85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" style="36"/>
    <col min="16" max="16" width="11.875" style="36" bestFit="1" customWidth="1"/>
    <col min="17" max="16384" width="9" style="36"/>
  </cols>
  <sheetData>
    <row r="1" spans="1:16" ht="16.149999999999999" customHeight="1" thickBot="1" x14ac:dyDescent="0.2">
      <c r="A1" s="72" t="s">
        <v>201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6" ht="16.149999999999999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6" ht="16.149999999999999" customHeight="1" x14ac:dyDescent="0.15">
      <c r="A3" s="23" t="s">
        <v>15</v>
      </c>
      <c r="B3" s="24"/>
      <c r="C3" s="24"/>
      <c r="D3" s="25"/>
      <c r="E3" s="39"/>
      <c r="F3" s="38"/>
      <c r="G3" s="39"/>
      <c r="H3" s="86"/>
      <c r="I3" s="243"/>
      <c r="J3" s="244"/>
      <c r="K3" s="244"/>
      <c r="L3" s="244"/>
      <c r="M3" s="244"/>
      <c r="N3" s="245"/>
    </row>
    <row r="4" spans="1:16" ht="16.149999999999999" customHeight="1" x14ac:dyDescent="0.15">
      <c r="A4" s="26"/>
      <c r="B4" s="27"/>
      <c r="C4" s="27"/>
      <c r="D4" s="28"/>
      <c r="E4" s="41">
        <v>1</v>
      </c>
      <c r="F4" s="47" t="s">
        <v>73</v>
      </c>
      <c r="G4" s="41"/>
      <c r="H4" s="87" t="e">
        <f>SUM($H$6,$H$22,$H$30,$H$38)</f>
        <v>#VALUE!</v>
      </c>
      <c r="I4" s="92" t="s">
        <v>227</v>
      </c>
      <c r="J4" s="62"/>
      <c r="K4" s="55"/>
      <c r="L4" s="246"/>
      <c r="M4" s="246"/>
      <c r="N4" s="247"/>
    </row>
    <row r="5" spans="1:16" ht="16.149999999999999" customHeight="1" x14ac:dyDescent="0.15">
      <c r="A5" s="29" t="s">
        <v>179</v>
      </c>
      <c r="B5" s="34"/>
      <c r="C5" s="30"/>
      <c r="D5" s="25"/>
      <c r="E5" s="39"/>
      <c r="F5" s="38"/>
      <c r="G5" s="38"/>
      <c r="H5" s="88"/>
      <c r="I5" s="58"/>
      <c r="J5" s="43"/>
      <c r="K5" s="43"/>
      <c r="L5" s="43"/>
      <c r="M5" s="43"/>
      <c r="N5" s="44"/>
      <c r="P5" s="129"/>
    </row>
    <row r="6" spans="1:16" ht="16.149999999999999" customHeight="1" x14ac:dyDescent="0.15">
      <c r="A6" s="31"/>
      <c r="B6" s="35"/>
      <c r="C6" s="32"/>
      <c r="D6" s="28"/>
      <c r="E6" s="41">
        <v>1</v>
      </c>
      <c r="F6" s="47" t="s">
        <v>73</v>
      </c>
      <c r="G6" s="40"/>
      <c r="H6" s="101" t="e">
        <f>SUM($H7:$H20)</f>
        <v>#VALUE!</v>
      </c>
      <c r="I6" s="92"/>
      <c r="J6" s="45"/>
      <c r="K6" s="45"/>
      <c r="L6" s="45"/>
      <c r="M6" s="45"/>
      <c r="N6" s="46"/>
    </row>
    <row r="7" spans="1:16" ht="16.149999999999999" customHeight="1" x14ac:dyDescent="0.15">
      <c r="A7" s="29" t="s">
        <v>102</v>
      </c>
      <c r="B7" s="30"/>
      <c r="C7" s="30"/>
      <c r="D7" s="25"/>
      <c r="E7" s="39"/>
      <c r="F7" s="38"/>
      <c r="G7" s="39"/>
      <c r="H7" s="88"/>
      <c r="I7" s="59"/>
      <c r="J7" s="43"/>
      <c r="K7" s="56"/>
      <c r="L7" s="56"/>
      <c r="M7" s="43"/>
      <c r="N7" s="63" t="s">
        <v>22</v>
      </c>
    </row>
    <row r="8" spans="1:16" ht="16.149999999999999" customHeight="1" x14ac:dyDescent="0.15">
      <c r="A8" s="31"/>
      <c r="B8" s="32"/>
      <c r="C8" s="32"/>
      <c r="D8" s="28"/>
      <c r="E8" s="41">
        <v>1</v>
      </c>
      <c r="F8" s="47" t="s">
        <v>73</v>
      </c>
      <c r="G8" s="41"/>
      <c r="H8" s="87" t="e">
        <f>'1号2号代'!$H$26</f>
        <v>#VALUE!</v>
      </c>
      <c r="I8" s="92" t="s">
        <v>229</v>
      </c>
      <c r="J8" s="45"/>
      <c r="K8" s="239"/>
      <c r="L8" s="239"/>
      <c r="M8" s="49"/>
      <c r="N8" s="50"/>
    </row>
    <row r="9" spans="1:16" ht="16.149999999999999" customHeight="1" x14ac:dyDescent="0.15">
      <c r="A9" s="29" t="s">
        <v>150</v>
      </c>
      <c r="B9" s="30"/>
      <c r="C9" s="30"/>
      <c r="D9" s="25"/>
      <c r="E9" s="39"/>
      <c r="F9" s="38"/>
      <c r="G9" s="39"/>
      <c r="H9" s="88"/>
      <c r="I9" s="59"/>
      <c r="J9" s="43"/>
      <c r="K9" s="56"/>
      <c r="L9" s="56"/>
      <c r="M9" s="43"/>
      <c r="N9" s="63" t="s">
        <v>23</v>
      </c>
    </row>
    <row r="10" spans="1:16" ht="16.149999999999999" customHeight="1" x14ac:dyDescent="0.15">
      <c r="A10" s="31"/>
      <c r="B10" s="32"/>
      <c r="C10" s="32"/>
      <c r="D10" s="28"/>
      <c r="E10" s="41">
        <v>1</v>
      </c>
      <c r="F10" s="40" t="s">
        <v>41</v>
      </c>
      <c r="G10" s="41"/>
      <c r="H10" s="87" t="e">
        <f>'1号2号代'!$H$52</f>
        <v>#VALUE!</v>
      </c>
      <c r="I10" s="92" t="s">
        <v>229</v>
      </c>
      <c r="J10" s="45"/>
      <c r="K10" s="57"/>
      <c r="L10" s="57"/>
      <c r="M10" s="45"/>
      <c r="N10" s="46"/>
    </row>
    <row r="11" spans="1:16" ht="16.149999999999999" customHeight="1" x14ac:dyDescent="0.15">
      <c r="A11" s="29" t="s">
        <v>103</v>
      </c>
      <c r="B11" s="30"/>
      <c r="C11" s="30"/>
      <c r="D11" s="25"/>
      <c r="E11" s="39"/>
      <c r="F11" s="38"/>
      <c r="G11" s="39"/>
      <c r="H11" s="88"/>
      <c r="I11" s="59"/>
      <c r="J11" s="43"/>
      <c r="K11" s="56"/>
      <c r="L11" s="56"/>
      <c r="M11" s="43"/>
      <c r="N11" s="63" t="s">
        <v>24</v>
      </c>
    </row>
    <row r="12" spans="1:16" ht="16.149999999999999" customHeight="1" x14ac:dyDescent="0.15">
      <c r="A12" s="31"/>
      <c r="B12" s="32"/>
      <c r="C12" s="32"/>
      <c r="D12" s="28"/>
      <c r="E12" s="41">
        <v>1</v>
      </c>
      <c r="F12" s="40" t="s">
        <v>41</v>
      </c>
      <c r="G12" s="41"/>
      <c r="H12" s="87" t="e">
        <f>'3号4号代'!$H$22</f>
        <v>#VALUE!</v>
      </c>
      <c r="I12" s="92" t="s">
        <v>229</v>
      </c>
      <c r="J12" s="45"/>
      <c r="K12" s="57"/>
      <c r="L12" s="57"/>
      <c r="M12" s="45"/>
      <c r="N12" s="46"/>
    </row>
    <row r="13" spans="1:16" ht="16.149999999999999" customHeight="1" x14ac:dyDescent="0.15">
      <c r="A13" s="29" t="s">
        <v>153</v>
      </c>
      <c r="B13" s="30"/>
      <c r="C13" s="30"/>
      <c r="D13" s="25"/>
      <c r="E13" s="39"/>
      <c r="F13" s="38"/>
      <c r="G13" s="39"/>
      <c r="H13" s="88"/>
      <c r="I13" s="59"/>
      <c r="J13" s="43"/>
      <c r="K13" s="56"/>
      <c r="L13" s="56"/>
      <c r="M13" s="43"/>
      <c r="N13" s="63" t="s">
        <v>25</v>
      </c>
    </row>
    <row r="14" spans="1:16" ht="16.149999999999999" customHeight="1" x14ac:dyDescent="0.15">
      <c r="A14" s="31"/>
      <c r="B14" s="32"/>
      <c r="C14" s="32"/>
      <c r="D14" s="28"/>
      <c r="E14" s="41">
        <v>1</v>
      </c>
      <c r="F14" s="40" t="s">
        <v>41</v>
      </c>
      <c r="G14" s="41"/>
      <c r="H14" s="87" t="e">
        <f>'3号4号代'!$H$52</f>
        <v>#VALUE!</v>
      </c>
      <c r="I14" s="92" t="s">
        <v>229</v>
      </c>
      <c r="J14" s="45"/>
      <c r="K14" s="57"/>
      <c r="L14" s="57"/>
      <c r="M14" s="45"/>
      <c r="N14" s="46"/>
    </row>
    <row r="15" spans="1:16" ht="16.149999999999999" customHeight="1" x14ac:dyDescent="0.15">
      <c r="A15" s="29" t="s">
        <v>104</v>
      </c>
      <c r="B15" s="30"/>
      <c r="C15" s="30"/>
      <c r="D15" s="25"/>
      <c r="E15" s="39"/>
      <c r="F15" s="38"/>
      <c r="G15" s="39"/>
      <c r="H15" s="88"/>
      <c r="I15" s="59"/>
      <c r="J15" s="43"/>
      <c r="K15" s="56"/>
      <c r="L15" s="56"/>
      <c r="M15" s="43"/>
      <c r="N15" s="63" t="s">
        <v>26</v>
      </c>
    </row>
    <row r="16" spans="1:16" ht="16.149999999999999" customHeight="1" x14ac:dyDescent="0.15">
      <c r="A16" s="31"/>
      <c r="B16" s="32"/>
      <c r="C16" s="32"/>
      <c r="D16" s="28"/>
      <c r="E16" s="41">
        <v>1</v>
      </c>
      <c r="F16" s="40" t="s">
        <v>73</v>
      </c>
      <c r="G16" s="41"/>
      <c r="H16" s="87" t="e">
        <f>'5号6号代'!$H$22</f>
        <v>#VALUE!</v>
      </c>
      <c r="I16" s="92" t="s">
        <v>229</v>
      </c>
      <c r="J16" s="45"/>
      <c r="K16" s="57"/>
      <c r="L16" s="57"/>
      <c r="M16" s="45"/>
      <c r="N16" s="46"/>
    </row>
    <row r="17" spans="1:14" ht="16.149999999999999" customHeight="1" x14ac:dyDescent="0.15">
      <c r="A17" s="29" t="s">
        <v>105</v>
      </c>
      <c r="B17" s="30"/>
      <c r="C17" s="30"/>
      <c r="D17" s="25"/>
      <c r="E17" s="39"/>
      <c r="F17" s="38"/>
      <c r="G17" s="39"/>
      <c r="H17" s="88"/>
      <c r="I17" s="59"/>
      <c r="J17" s="43"/>
      <c r="K17" s="56"/>
      <c r="L17" s="56"/>
      <c r="M17" s="43"/>
      <c r="N17" s="63" t="s">
        <v>27</v>
      </c>
    </row>
    <row r="18" spans="1:14" ht="16.149999999999999" customHeight="1" x14ac:dyDescent="0.15">
      <c r="A18" s="31"/>
      <c r="B18" s="32"/>
      <c r="C18" s="32"/>
      <c r="D18" s="28"/>
      <c r="E18" s="41">
        <v>1</v>
      </c>
      <c r="F18" s="47" t="s">
        <v>73</v>
      </c>
      <c r="G18" s="41"/>
      <c r="H18" s="87" t="e">
        <f>'5号6号代'!$H$52</f>
        <v>#VALUE!</v>
      </c>
      <c r="I18" s="92" t="s">
        <v>229</v>
      </c>
      <c r="J18" s="45"/>
      <c r="K18" s="239"/>
      <c r="L18" s="239"/>
      <c r="M18" s="49"/>
      <c r="N18" s="46"/>
    </row>
    <row r="19" spans="1:14" ht="16.149999999999999" customHeight="1" x14ac:dyDescent="0.15">
      <c r="A19" s="29" t="s">
        <v>16</v>
      </c>
      <c r="B19" s="30"/>
      <c r="C19" s="134"/>
      <c r="D19" s="25"/>
      <c r="E19" s="39"/>
      <c r="F19" s="38"/>
      <c r="G19" s="39"/>
      <c r="H19" s="88"/>
      <c r="I19" s="59"/>
      <c r="J19" s="43"/>
      <c r="K19" s="56"/>
      <c r="L19" s="56"/>
      <c r="M19" s="43"/>
      <c r="N19" s="44"/>
    </row>
    <row r="20" spans="1:14" ht="16.149999999999999" customHeight="1" x14ac:dyDescent="0.15">
      <c r="A20" s="31"/>
      <c r="B20" s="32"/>
      <c r="C20" s="135"/>
      <c r="D20" s="28"/>
      <c r="E20" s="41">
        <v>1</v>
      </c>
      <c r="F20" s="47" t="s">
        <v>73</v>
      </c>
      <c r="G20" s="41"/>
      <c r="H20" s="87" t="e">
        <f>ROUND(SUM($H7:$H18)*L20,0)</f>
        <v>#VALUE!</v>
      </c>
      <c r="I20" s="92" t="s">
        <v>230</v>
      </c>
      <c r="J20" s="45"/>
      <c r="K20" s="98"/>
      <c r="L20" s="98" t="s">
        <v>275</v>
      </c>
      <c r="M20" s="99"/>
      <c r="N20" s="50"/>
    </row>
    <row r="21" spans="1:14" ht="16.149999999999999" customHeight="1" x14ac:dyDescent="0.15">
      <c r="A21" s="29" t="s">
        <v>17</v>
      </c>
      <c r="B21" s="34"/>
      <c r="C21" s="30"/>
      <c r="D21" s="25"/>
      <c r="E21" s="39"/>
      <c r="F21" s="38"/>
      <c r="G21" s="38"/>
      <c r="H21" s="88"/>
      <c r="I21" s="58"/>
      <c r="J21" s="43"/>
      <c r="K21" s="43"/>
      <c r="L21" s="43"/>
      <c r="M21" s="43"/>
      <c r="N21" s="44"/>
    </row>
    <row r="22" spans="1:14" ht="16.149999999999999" customHeight="1" x14ac:dyDescent="0.15">
      <c r="A22" s="31"/>
      <c r="B22" s="35"/>
      <c r="C22" s="32"/>
      <c r="D22" s="28"/>
      <c r="E22" s="41">
        <v>1</v>
      </c>
      <c r="F22" s="47" t="s">
        <v>73</v>
      </c>
      <c r="G22" s="40"/>
      <c r="H22" s="101" t="e">
        <f>SUM($H23:$H28)</f>
        <v>#VALUE!</v>
      </c>
      <c r="I22" s="92"/>
      <c r="J22" s="45"/>
      <c r="K22" s="45"/>
      <c r="L22" s="45"/>
      <c r="M22" s="45"/>
      <c r="N22" s="46"/>
    </row>
    <row r="23" spans="1:14" ht="16.149999999999999" customHeight="1" x14ac:dyDescent="0.15">
      <c r="A23" s="29" t="s">
        <v>18</v>
      </c>
      <c r="B23" s="30"/>
      <c r="C23" s="30"/>
      <c r="D23" s="25"/>
      <c r="E23" s="39"/>
      <c r="F23" s="38"/>
      <c r="G23" s="39"/>
      <c r="H23" s="88"/>
      <c r="I23" s="59"/>
      <c r="J23" s="43"/>
      <c r="K23" s="56"/>
      <c r="L23" s="56"/>
      <c r="M23" s="43"/>
      <c r="N23" s="63" t="s">
        <v>28</v>
      </c>
    </row>
    <row r="24" spans="1:14" ht="16.149999999999999" customHeight="1" x14ac:dyDescent="0.15">
      <c r="A24" s="31"/>
      <c r="B24" s="32"/>
      <c r="C24" s="32"/>
      <c r="D24" s="28"/>
      <c r="E24" s="41">
        <v>1</v>
      </c>
      <c r="F24" s="47" t="s">
        <v>73</v>
      </c>
      <c r="G24" s="41"/>
      <c r="H24" s="87" t="e">
        <f>'7号8号代'!H22</f>
        <v>#VALUE!</v>
      </c>
      <c r="I24" s="92" t="s">
        <v>231</v>
      </c>
      <c r="J24" s="45"/>
      <c r="K24" s="239"/>
      <c r="L24" s="239"/>
      <c r="M24" s="49"/>
      <c r="N24" s="50"/>
    </row>
    <row r="25" spans="1:14" ht="16.149999999999999" customHeight="1" x14ac:dyDescent="0.15">
      <c r="A25" s="29" t="s">
        <v>19</v>
      </c>
      <c r="B25" s="30"/>
      <c r="C25" s="30"/>
      <c r="D25" s="25"/>
      <c r="E25" s="39"/>
      <c r="F25" s="38"/>
      <c r="G25" s="39"/>
      <c r="H25" s="88"/>
      <c r="I25" s="59"/>
      <c r="J25" s="43"/>
      <c r="K25" s="56"/>
      <c r="L25" s="56"/>
      <c r="M25" s="43"/>
      <c r="N25" s="63" t="s">
        <v>29</v>
      </c>
    </row>
    <row r="26" spans="1:14" ht="16.149999999999999" customHeight="1" x14ac:dyDescent="0.15">
      <c r="A26" s="31"/>
      <c r="B26" s="32"/>
      <c r="C26" s="32"/>
      <c r="D26" s="28"/>
      <c r="E26" s="41">
        <v>1</v>
      </c>
      <c r="F26" s="47" t="s">
        <v>73</v>
      </c>
      <c r="G26" s="41"/>
      <c r="H26" s="87" t="e">
        <f>'7号8号代'!H52</f>
        <v>#VALUE!</v>
      </c>
      <c r="I26" s="92" t="s">
        <v>231</v>
      </c>
      <c r="J26" s="45"/>
      <c r="K26" s="57"/>
      <c r="L26" s="57"/>
      <c r="M26" s="45"/>
      <c r="N26" s="46"/>
    </row>
    <row r="27" spans="1:14" ht="16.149999999999999" customHeight="1" x14ac:dyDescent="0.15">
      <c r="A27" s="29" t="s">
        <v>16</v>
      </c>
      <c r="B27" s="30"/>
      <c r="C27" s="30"/>
      <c r="D27" s="25"/>
      <c r="E27" s="39"/>
      <c r="F27" s="38"/>
      <c r="G27" s="39"/>
      <c r="H27" s="88"/>
      <c r="I27" s="59"/>
      <c r="J27" s="43"/>
      <c r="K27" s="56"/>
      <c r="L27" s="56"/>
      <c r="M27" s="43"/>
      <c r="N27" s="44"/>
    </row>
    <row r="28" spans="1:14" ht="16.149999999999999" customHeight="1" x14ac:dyDescent="0.15">
      <c r="A28" s="31"/>
      <c r="B28" s="32"/>
      <c r="C28" s="32"/>
      <c r="D28" s="28"/>
      <c r="E28" s="41">
        <v>1</v>
      </c>
      <c r="F28" s="47" t="s">
        <v>73</v>
      </c>
      <c r="G28" s="41"/>
      <c r="H28" s="87" t="e">
        <f>ROUND(SUM($H23:$H26)*L28,0)</f>
        <v>#VALUE!</v>
      </c>
      <c r="I28" s="92" t="s">
        <v>232</v>
      </c>
      <c r="J28" s="45"/>
      <c r="K28" s="98"/>
      <c r="L28" s="98" t="s">
        <v>275</v>
      </c>
      <c r="M28" s="99"/>
      <c r="N28" s="50"/>
    </row>
    <row r="29" spans="1:14" ht="16.149999999999999" customHeight="1" x14ac:dyDescent="0.15">
      <c r="A29" s="29" t="s">
        <v>98</v>
      </c>
      <c r="B29" s="34"/>
      <c r="C29" s="30"/>
      <c r="D29" s="25"/>
      <c r="E29" s="39"/>
      <c r="F29" s="38"/>
      <c r="G29" s="38"/>
      <c r="H29" s="88"/>
      <c r="I29" s="58"/>
      <c r="J29" s="43"/>
      <c r="K29" s="43"/>
      <c r="L29" s="43"/>
      <c r="M29" s="43"/>
      <c r="N29" s="44"/>
    </row>
    <row r="30" spans="1:14" ht="16.149999999999999" customHeight="1" x14ac:dyDescent="0.15">
      <c r="A30" s="31"/>
      <c r="B30" s="35"/>
      <c r="C30" s="32"/>
      <c r="D30" s="28"/>
      <c r="E30" s="41">
        <v>1</v>
      </c>
      <c r="F30" s="47" t="s">
        <v>41</v>
      </c>
      <c r="G30" s="40"/>
      <c r="H30" s="101" t="e">
        <f>SUM($H31:$H36)</f>
        <v>#VALUE!</v>
      </c>
      <c r="I30" s="92"/>
      <c r="J30" s="45"/>
      <c r="K30" s="45"/>
      <c r="L30" s="45"/>
      <c r="M30" s="45"/>
      <c r="N30" s="46"/>
    </row>
    <row r="31" spans="1:14" ht="16.149999999999999" customHeight="1" x14ac:dyDescent="0.15">
      <c r="A31" s="29" t="s">
        <v>99</v>
      </c>
      <c r="B31" s="30"/>
      <c r="C31" s="30"/>
      <c r="D31" s="25"/>
      <c r="E31" s="39"/>
      <c r="F31" s="38"/>
      <c r="G31" s="39"/>
      <c r="H31" s="88"/>
      <c r="I31" s="59"/>
      <c r="J31" s="43"/>
      <c r="K31" s="56"/>
      <c r="L31" s="56"/>
      <c r="M31" s="43"/>
      <c r="N31" s="63" t="s">
        <v>30</v>
      </c>
    </row>
    <row r="32" spans="1:14" ht="16.149999999999999" customHeight="1" x14ac:dyDescent="0.15">
      <c r="A32" s="31"/>
      <c r="B32" s="32"/>
      <c r="C32" s="32"/>
      <c r="D32" s="28"/>
      <c r="E32" s="41">
        <v>1</v>
      </c>
      <c r="F32" s="47" t="s">
        <v>41</v>
      </c>
      <c r="G32" s="41"/>
      <c r="H32" s="87">
        <f>'9号10号代'!H16</f>
        <v>0</v>
      </c>
      <c r="I32" s="92" t="s">
        <v>233</v>
      </c>
      <c r="J32" s="45"/>
      <c r="K32" s="239"/>
      <c r="L32" s="239"/>
      <c r="M32" s="49"/>
      <c r="N32" s="50"/>
    </row>
    <row r="33" spans="1:16" ht="16.149999999999999" customHeight="1" x14ac:dyDescent="0.15">
      <c r="A33" s="29" t="s">
        <v>189</v>
      </c>
      <c r="B33" s="30"/>
      <c r="C33" s="30"/>
      <c r="D33" s="25"/>
      <c r="E33" s="39"/>
      <c r="F33" s="38"/>
      <c r="G33" s="39"/>
      <c r="H33" s="88"/>
      <c r="I33" s="59"/>
      <c r="J33" s="43"/>
      <c r="K33" s="56"/>
      <c r="L33" s="56"/>
      <c r="M33" s="43"/>
      <c r="N33" s="63" t="s">
        <v>87</v>
      </c>
    </row>
    <row r="34" spans="1:16" ht="16.149999999999999" customHeight="1" x14ac:dyDescent="0.15">
      <c r="A34" s="31"/>
      <c r="B34" s="32"/>
      <c r="C34" s="32"/>
      <c r="D34" s="28"/>
      <c r="E34" s="41">
        <v>1</v>
      </c>
      <c r="F34" s="47" t="s">
        <v>41</v>
      </c>
      <c r="G34" s="41"/>
      <c r="H34" s="87">
        <f>'9号10号代'!H52</f>
        <v>0</v>
      </c>
      <c r="I34" s="92" t="s">
        <v>233</v>
      </c>
      <c r="J34" s="45"/>
      <c r="K34" s="57"/>
      <c r="L34" s="57"/>
      <c r="M34" s="45"/>
      <c r="N34" s="46"/>
    </row>
    <row r="35" spans="1:16" ht="16.149999999999999" customHeight="1" x14ac:dyDescent="0.15">
      <c r="A35" s="29" t="s">
        <v>16</v>
      </c>
      <c r="B35" s="30"/>
      <c r="C35" s="30"/>
      <c r="D35" s="25"/>
      <c r="E35" s="39"/>
      <c r="F35" s="38"/>
      <c r="G35" s="39"/>
      <c r="H35" s="88"/>
      <c r="I35" s="59"/>
      <c r="J35" s="43"/>
      <c r="K35" s="56"/>
      <c r="L35" s="56"/>
      <c r="M35" s="43"/>
      <c r="N35" s="44"/>
    </row>
    <row r="36" spans="1:16" ht="16.149999999999999" customHeight="1" x14ac:dyDescent="0.15">
      <c r="A36" s="31"/>
      <c r="B36" s="32"/>
      <c r="C36" s="32"/>
      <c r="D36" s="28"/>
      <c r="E36" s="41">
        <v>1</v>
      </c>
      <c r="F36" s="47" t="s">
        <v>41</v>
      </c>
      <c r="G36" s="41"/>
      <c r="H36" s="87" t="e">
        <f>ROUND(SUM($H31:$H34)*L36,0)</f>
        <v>#VALUE!</v>
      </c>
      <c r="I36" s="92" t="s">
        <v>234</v>
      </c>
      <c r="J36" s="45"/>
      <c r="K36" s="60"/>
      <c r="L36" s="98" t="s">
        <v>275</v>
      </c>
      <c r="M36" s="99"/>
      <c r="N36" s="50"/>
    </row>
    <row r="37" spans="1:16" ht="16.149999999999999" customHeight="1" x14ac:dyDescent="0.15">
      <c r="A37" s="29" t="s">
        <v>237</v>
      </c>
      <c r="B37" s="34"/>
      <c r="C37" s="30"/>
      <c r="D37" s="25"/>
      <c r="E37" s="39"/>
      <c r="F37" s="38"/>
      <c r="G37" s="38"/>
      <c r="H37" s="88"/>
      <c r="I37" s="58"/>
      <c r="J37" s="43"/>
      <c r="K37" s="43"/>
      <c r="L37" s="43"/>
      <c r="M37" s="43"/>
      <c r="N37" s="44"/>
    </row>
    <row r="38" spans="1:16" ht="16.149999999999999" customHeight="1" x14ac:dyDescent="0.15">
      <c r="A38" s="31"/>
      <c r="B38" s="35"/>
      <c r="C38" s="32"/>
      <c r="D38" s="28"/>
      <c r="E38" s="41">
        <v>1</v>
      </c>
      <c r="F38" s="47" t="s">
        <v>73</v>
      </c>
      <c r="G38" s="40"/>
      <c r="H38" s="101" t="e">
        <f>SUM($H39:$H42)</f>
        <v>#VALUE!</v>
      </c>
      <c r="I38" s="92"/>
      <c r="J38" s="45"/>
      <c r="K38" s="45"/>
      <c r="L38" s="45"/>
      <c r="M38" s="45"/>
      <c r="N38" s="46"/>
    </row>
    <row r="39" spans="1:16" ht="16.149999999999999" customHeight="1" x14ac:dyDescent="0.15">
      <c r="A39" s="29" t="s">
        <v>188</v>
      </c>
      <c r="B39" s="30"/>
      <c r="C39" s="30"/>
      <c r="D39" s="25"/>
      <c r="E39" s="39"/>
      <c r="F39" s="38"/>
      <c r="G39" s="39"/>
      <c r="H39" s="88"/>
      <c r="I39" s="59"/>
      <c r="J39" s="43"/>
      <c r="K39" s="56"/>
      <c r="L39" s="56"/>
      <c r="M39" s="43"/>
      <c r="N39" s="63" t="s">
        <v>88</v>
      </c>
    </row>
    <row r="40" spans="1:16" ht="16.149999999999999" customHeight="1" x14ac:dyDescent="0.15">
      <c r="A40" s="31"/>
      <c r="B40" s="32"/>
      <c r="C40" s="32"/>
      <c r="D40" s="28"/>
      <c r="E40" s="41">
        <v>1</v>
      </c>
      <c r="F40" s="47" t="s">
        <v>73</v>
      </c>
      <c r="G40" s="41"/>
      <c r="H40" s="87" t="e">
        <f>'11号12号代'!H22</f>
        <v>#VALUE!</v>
      </c>
      <c r="I40" s="92" t="s">
        <v>235</v>
      </c>
      <c r="J40" s="45"/>
      <c r="K40" s="239"/>
      <c r="L40" s="239"/>
      <c r="M40" s="49"/>
      <c r="N40" s="50"/>
    </row>
    <row r="41" spans="1:16" ht="16.149999999999999" customHeight="1" x14ac:dyDescent="0.15">
      <c r="A41" s="29" t="s">
        <v>16</v>
      </c>
      <c r="B41" s="30"/>
      <c r="C41" s="30"/>
      <c r="D41" s="25"/>
      <c r="E41" s="39"/>
      <c r="F41" s="38"/>
      <c r="G41" s="39"/>
      <c r="H41" s="88"/>
      <c r="I41" s="59"/>
      <c r="J41" s="43"/>
      <c r="K41" s="56"/>
      <c r="L41" s="56"/>
      <c r="M41" s="43"/>
      <c r="N41" s="44"/>
    </row>
    <row r="42" spans="1:16" ht="16.149999999999999" customHeight="1" x14ac:dyDescent="0.15">
      <c r="A42" s="31"/>
      <c r="B42" s="32"/>
      <c r="C42" s="32"/>
      <c r="D42" s="28"/>
      <c r="E42" s="41">
        <v>1</v>
      </c>
      <c r="F42" s="47" t="s">
        <v>73</v>
      </c>
      <c r="G42" s="41"/>
      <c r="H42" s="87" t="e">
        <f>ROUND(SUM($H39:$H40)*L42,0)</f>
        <v>#VALUE!</v>
      </c>
      <c r="I42" s="92" t="s">
        <v>236</v>
      </c>
      <c r="J42" s="45"/>
      <c r="K42" s="60"/>
      <c r="L42" s="98" t="s">
        <v>275</v>
      </c>
      <c r="M42" s="99"/>
      <c r="N42" s="50"/>
    </row>
    <row r="43" spans="1:16" ht="16.149999999999999" customHeight="1" x14ac:dyDescent="0.15">
      <c r="A43" s="29" t="s">
        <v>20</v>
      </c>
      <c r="B43" s="30"/>
      <c r="C43" s="30"/>
      <c r="D43" s="25"/>
      <c r="E43" s="39"/>
      <c r="F43" s="38"/>
      <c r="G43" s="39"/>
      <c r="H43" s="143"/>
      <c r="I43" s="59"/>
      <c r="J43" s="43"/>
      <c r="K43" s="56"/>
      <c r="L43" s="56"/>
      <c r="M43" s="43"/>
      <c r="N43" s="44"/>
    </row>
    <row r="44" spans="1:16" ht="16.149999999999999" customHeight="1" x14ac:dyDescent="0.15">
      <c r="A44" s="31"/>
      <c r="B44" s="32"/>
      <c r="C44" s="32"/>
      <c r="D44" s="28"/>
      <c r="E44" s="41">
        <v>1</v>
      </c>
      <c r="F44" s="144" t="s">
        <v>73</v>
      </c>
      <c r="G44" s="41"/>
      <c r="H44" s="87" t="e">
        <f>H46+H48</f>
        <v>#VALUE!</v>
      </c>
      <c r="I44" s="92"/>
      <c r="J44" s="45"/>
      <c r="K44" s="57"/>
      <c r="L44" s="98"/>
      <c r="M44" s="99"/>
      <c r="N44" s="102"/>
      <c r="P44" s="133"/>
    </row>
    <row r="45" spans="1:16" ht="16.149999999999999" customHeight="1" x14ac:dyDescent="0.15">
      <c r="A45" s="29" t="s">
        <v>211</v>
      </c>
      <c r="B45" s="34"/>
      <c r="C45" s="30"/>
      <c r="D45" s="25"/>
      <c r="E45" s="39"/>
      <c r="F45" s="38"/>
      <c r="G45" s="38"/>
      <c r="H45" s="143"/>
      <c r="I45" s="58"/>
      <c r="J45" s="43"/>
      <c r="K45" s="43"/>
      <c r="L45" s="43"/>
      <c r="M45" s="43"/>
      <c r="N45" s="63" t="s">
        <v>257</v>
      </c>
    </row>
    <row r="46" spans="1:16" ht="16.149999999999999" customHeight="1" x14ac:dyDescent="0.15">
      <c r="A46" s="31"/>
      <c r="B46" s="35"/>
      <c r="C46" s="32"/>
      <c r="D46" s="28"/>
      <c r="E46" s="41">
        <v>1</v>
      </c>
      <c r="F46" s="144" t="s">
        <v>41</v>
      </c>
      <c r="G46" s="40"/>
      <c r="H46" s="101">
        <f>'11号12号代'!H52</f>
        <v>7912276</v>
      </c>
      <c r="I46" s="92"/>
      <c r="J46" s="45"/>
      <c r="K46" s="45"/>
      <c r="L46" s="45"/>
      <c r="M46" s="45"/>
      <c r="N46" s="46"/>
    </row>
    <row r="47" spans="1:16" ht="16.149999999999999" customHeight="1" x14ac:dyDescent="0.15">
      <c r="A47" s="29" t="s">
        <v>156</v>
      </c>
      <c r="B47" s="34"/>
      <c r="C47" s="30"/>
      <c r="D47" s="25"/>
      <c r="E47" s="39"/>
      <c r="F47" s="38"/>
      <c r="G47" s="38"/>
      <c r="H47" s="143"/>
      <c r="I47" s="58"/>
      <c r="J47" s="43"/>
      <c r="K47" s="43"/>
      <c r="L47" s="43"/>
      <c r="M47" s="43"/>
      <c r="N47" s="44"/>
    </row>
    <row r="48" spans="1:16" ht="16.149999999999999" customHeight="1" x14ac:dyDescent="0.15">
      <c r="A48" s="31"/>
      <c r="B48" s="35"/>
      <c r="C48" s="32"/>
      <c r="D48" s="28"/>
      <c r="E48" s="41">
        <v>1</v>
      </c>
      <c r="F48" s="47" t="s">
        <v>41</v>
      </c>
      <c r="G48" s="40"/>
      <c r="H48" s="87" t="e">
        <f>H4*L48</f>
        <v>#VALUE!</v>
      </c>
      <c r="I48" s="92" t="s">
        <v>228</v>
      </c>
      <c r="J48" s="45"/>
      <c r="K48" s="57"/>
      <c r="L48" s="98" t="s">
        <v>275</v>
      </c>
      <c r="M48" s="99"/>
      <c r="N48" s="102"/>
      <c r="P48" s="133"/>
    </row>
    <row r="49" spans="1:16" ht="16.149999999999999" customHeight="1" x14ac:dyDescent="0.15">
      <c r="A49" s="29" t="s">
        <v>198</v>
      </c>
      <c r="B49" s="30"/>
      <c r="C49" s="30"/>
      <c r="D49" s="25"/>
      <c r="E49" s="39"/>
      <c r="F49" s="38"/>
      <c r="G49" s="39"/>
      <c r="H49" s="88"/>
      <c r="I49" s="59"/>
      <c r="J49" s="43"/>
      <c r="K49" s="56"/>
      <c r="L49" s="56"/>
      <c r="M49" s="43"/>
      <c r="N49" s="44"/>
    </row>
    <row r="50" spans="1:16" ht="16.149999999999999" customHeight="1" x14ac:dyDescent="0.15">
      <c r="A50" s="31"/>
      <c r="B50" s="32"/>
      <c r="C50" s="32"/>
      <c r="D50" s="28"/>
      <c r="E50" s="41">
        <v>1</v>
      </c>
      <c r="F50" s="47" t="s">
        <v>73</v>
      </c>
      <c r="G50" s="41"/>
      <c r="H50" s="87" t="e">
        <f>_xlfn.FLOOR.MATH(SUM($H$4,$H$44),100)</f>
        <v>#VALUE!</v>
      </c>
      <c r="I50" s="92"/>
      <c r="J50" s="45"/>
      <c r="K50" s="105"/>
      <c r="L50" s="105"/>
      <c r="M50" s="49"/>
      <c r="N50" s="46"/>
    </row>
    <row r="51" spans="1:16" ht="16.149999999999999" customHeight="1" x14ac:dyDescent="0.15">
      <c r="A51" s="29" t="s">
        <v>21</v>
      </c>
      <c r="B51" s="30"/>
      <c r="C51" s="30"/>
      <c r="D51" s="25"/>
      <c r="E51" s="39"/>
      <c r="F51" s="38"/>
      <c r="G51" s="39"/>
      <c r="H51" s="88"/>
      <c r="I51" s="59"/>
      <c r="J51" s="43"/>
      <c r="K51" s="56"/>
      <c r="L51" s="56"/>
      <c r="M51" s="43"/>
      <c r="N51" s="44"/>
    </row>
    <row r="52" spans="1:16" ht="16.149999999999999" customHeight="1" x14ac:dyDescent="0.15">
      <c r="A52" s="31"/>
      <c r="B52" s="32"/>
      <c r="C52" s="32"/>
      <c r="D52" s="28"/>
      <c r="E52" s="41">
        <v>1</v>
      </c>
      <c r="F52" s="47" t="s">
        <v>73</v>
      </c>
      <c r="G52" s="41"/>
      <c r="H52" s="87" t="e">
        <f>ROUND($H$50*$I$52,0)</f>
        <v>#VALUE!</v>
      </c>
      <c r="I52" s="103" t="s">
        <v>275</v>
      </c>
      <c r="J52" s="104"/>
      <c r="K52" s="57"/>
      <c r="L52" s="57"/>
      <c r="M52" s="45"/>
      <c r="N52" s="46"/>
    </row>
    <row r="53" spans="1:16" ht="16.149999999999999" customHeight="1" x14ac:dyDescent="0.15">
      <c r="A53" s="29" t="s">
        <v>199</v>
      </c>
      <c r="B53" s="34"/>
      <c r="C53" s="30"/>
      <c r="D53" s="25"/>
      <c r="E53" s="39"/>
      <c r="F53" s="38"/>
      <c r="G53" s="38"/>
      <c r="H53" s="88"/>
      <c r="I53" s="58"/>
      <c r="J53" s="43"/>
      <c r="K53" s="43"/>
      <c r="L53" s="43"/>
      <c r="M53" s="43"/>
      <c r="N53" s="44"/>
    </row>
    <row r="54" spans="1:16" ht="16.149999999999999" customHeight="1" x14ac:dyDescent="0.15">
      <c r="A54" s="31"/>
      <c r="B54" s="35"/>
      <c r="C54" s="32"/>
      <c r="D54" s="28"/>
      <c r="E54" s="41">
        <v>1</v>
      </c>
      <c r="F54" s="47" t="s">
        <v>41</v>
      </c>
      <c r="G54" s="40"/>
      <c r="H54" s="101" t="e">
        <f>SUM(H49:H52)</f>
        <v>#VALUE!</v>
      </c>
      <c r="I54" s="48"/>
      <c r="J54" s="45"/>
      <c r="K54" s="45"/>
      <c r="L54" s="45"/>
      <c r="M54" s="45"/>
      <c r="N54" s="46"/>
    </row>
    <row r="55" spans="1:16" ht="16.149999999999999" customHeight="1" x14ac:dyDescent="0.15">
      <c r="A55" s="29" t="s">
        <v>161</v>
      </c>
      <c r="B55" s="34"/>
      <c r="C55" s="30"/>
      <c r="D55" s="25"/>
      <c r="E55" s="39"/>
      <c r="F55" s="38"/>
      <c r="G55" s="38"/>
      <c r="H55" s="88"/>
      <c r="I55" s="58"/>
      <c r="J55" s="43"/>
      <c r="K55" s="43"/>
      <c r="L55" s="43"/>
      <c r="M55" s="43"/>
      <c r="N55" s="63" t="s">
        <v>241</v>
      </c>
    </row>
    <row r="56" spans="1:16" ht="16.149999999999999" customHeight="1" x14ac:dyDescent="0.15">
      <c r="A56" s="31"/>
      <c r="B56" s="35"/>
      <c r="C56" s="32"/>
      <c r="D56" s="28"/>
      <c r="E56" s="41">
        <v>1</v>
      </c>
      <c r="F56" s="47" t="s">
        <v>41</v>
      </c>
      <c r="G56" s="115"/>
      <c r="H56" s="146">
        <f>'1号収入表'!H22</f>
        <v>0</v>
      </c>
      <c r="I56" s="48"/>
      <c r="J56" s="45"/>
      <c r="K56" s="45"/>
      <c r="L56" s="45"/>
      <c r="M56" s="45"/>
      <c r="N56" s="46"/>
    </row>
    <row r="57" spans="1:16" ht="16.149999999999999" customHeight="1" x14ac:dyDescent="0.15">
      <c r="A57" s="29" t="s">
        <v>89</v>
      </c>
      <c r="B57" s="34"/>
      <c r="C57" s="30"/>
      <c r="D57" s="25"/>
      <c r="E57" s="39"/>
      <c r="F57" s="38"/>
      <c r="G57" s="38"/>
      <c r="H57" s="88"/>
      <c r="I57" s="58"/>
      <c r="J57" s="43"/>
      <c r="K57" s="43"/>
      <c r="L57" s="43"/>
      <c r="M57" s="43"/>
      <c r="N57" s="44"/>
    </row>
    <row r="58" spans="1:16" ht="16.149999999999999" customHeight="1" thickBot="1" x14ac:dyDescent="0.2">
      <c r="A58" s="31"/>
      <c r="B58" s="35"/>
      <c r="C58" s="32"/>
      <c r="D58" s="28"/>
      <c r="E58" s="41">
        <v>1</v>
      </c>
      <c r="F58" s="47" t="s">
        <v>73</v>
      </c>
      <c r="G58" s="40"/>
      <c r="H58" s="101" t="e">
        <f>ROUNDDOWN(H54-H56,-5)</f>
        <v>#VALUE!</v>
      </c>
      <c r="I58" s="48"/>
      <c r="J58" s="45"/>
      <c r="K58" s="45"/>
      <c r="L58" s="45"/>
      <c r="M58" s="45"/>
      <c r="N58" s="176"/>
      <c r="P58" s="129" t="e">
        <f>ROUNDDOWN(H54-H56,0)</f>
        <v>#VALUE!</v>
      </c>
    </row>
    <row r="59" spans="1:16" ht="16.149999999999999" customHeight="1" x14ac:dyDescent="0.15">
      <c r="A59" s="73" t="s">
        <v>33</v>
      </c>
      <c r="B59" s="73"/>
      <c r="C59" s="73"/>
      <c r="D59" s="73"/>
      <c r="E59" s="73"/>
      <c r="F59" s="73"/>
      <c r="G59" s="73"/>
      <c r="H59" s="74"/>
      <c r="I59" s="74"/>
      <c r="J59" s="74"/>
      <c r="K59" s="74"/>
      <c r="L59" s="74"/>
      <c r="M59" s="74"/>
      <c r="N59" s="74"/>
    </row>
    <row r="60" spans="1:16" ht="16.149999999999999" customHeight="1" x14ac:dyDescent="0.15">
      <c r="A60" s="51"/>
      <c r="B60" s="51"/>
      <c r="C60" s="51"/>
      <c r="D60" s="51"/>
      <c r="E60" s="52"/>
      <c r="F60" s="52"/>
      <c r="G60" s="52"/>
      <c r="H60" s="52"/>
      <c r="I60" s="53"/>
      <c r="J60" s="53"/>
      <c r="K60" s="54"/>
      <c r="L60" s="51"/>
      <c r="M60" s="51"/>
      <c r="N60" s="51"/>
    </row>
  </sheetData>
  <mergeCells count="8">
    <mergeCell ref="K40:L40"/>
    <mergeCell ref="K32:L32"/>
    <mergeCell ref="I2:N2"/>
    <mergeCell ref="I3:N3"/>
    <mergeCell ref="L4:N4"/>
    <mergeCell ref="K8:L8"/>
    <mergeCell ref="K24:L2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F2F8-73A7-4C5E-AA77-C613C5700A27}">
  <sheetPr>
    <pageSetUpPr fitToPage="1"/>
  </sheetPr>
  <dimension ref="A1:P64"/>
  <sheetViews>
    <sheetView topLeftCell="A31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31</v>
      </c>
      <c r="B1" s="75"/>
      <c r="C1" s="76" t="s">
        <v>116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350000000000001" customHeight="1" x14ac:dyDescent="0.15">
      <c r="A3" s="112" t="s">
        <v>117</v>
      </c>
      <c r="B3" s="30"/>
      <c r="C3" s="30"/>
      <c r="D3" s="25"/>
      <c r="E3" s="37"/>
      <c r="F3" s="38"/>
      <c r="G3" s="85"/>
      <c r="H3" s="137"/>
      <c r="I3" s="249" t="s">
        <v>51</v>
      </c>
      <c r="J3" s="250"/>
      <c r="K3" s="250"/>
      <c r="L3" s="250"/>
      <c r="M3" s="250"/>
      <c r="N3" s="251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'1号2号工'!O8</f>
        <v>0</v>
      </c>
      <c r="H4" s="128">
        <f>ROUND($E4*$G4,0)</f>
        <v>0</v>
      </c>
      <c r="I4" s="91" t="s">
        <v>70</v>
      </c>
      <c r="J4" s="62"/>
      <c r="K4" s="55"/>
      <c r="L4" s="246"/>
      <c r="M4" s="246"/>
      <c r="N4" s="247"/>
    </row>
    <row r="5" spans="1:15" ht="16.350000000000001" customHeight="1" x14ac:dyDescent="0.15">
      <c r="A5" s="112" t="s">
        <v>118</v>
      </c>
      <c r="B5" s="30"/>
      <c r="C5" s="30"/>
      <c r="D5" s="25"/>
      <c r="E5" s="37"/>
      <c r="F5" s="38"/>
      <c r="G5" s="85"/>
      <c r="H5" s="137"/>
      <c r="I5" s="249" t="s">
        <v>51</v>
      </c>
      <c r="J5" s="250"/>
      <c r="K5" s="250"/>
      <c r="L5" s="250"/>
      <c r="M5" s="250"/>
      <c r="N5" s="251"/>
    </row>
    <row r="6" spans="1:15" ht="16.350000000000001" customHeight="1" x14ac:dyDescent="0.15">
      <c r="A6" s="31"/>
      <c r="B6" s="32"/>
      <c r="C6" s="32"/>
      <c r="D6" s="28"/>
      <c r="E6" s="80">
        <v>6</v>
      </c>
      <c r="F6" s="40" t="s">
        <v>120</v>
      </c>
      <c r="G6" s="87">
        <f>'1号2号工'!O12</f>
        <v>0</v>
      </c>
      <c r="H6" s="128">
        <f>ROUND($E6*$G6,0)</f>
        <v>0</v>
      </c>
      <c r="I6" s="91" t="s">
        <v>70</v>
      </c>
      <c r="J6" s="62"/>
      <c r="K6" s="55"/>
      <c r="L6" s="246"/>
      <c r="M6" s="246"/>
      <c r="N6" s="247"/>
    </row>
    <row r="7" spans="1:15" ht="16.350000000000001" customHeight="1" x14ac:dyDescent="0.15">
      <c r="A7" s="29" t="s">
        <v>111</v>
      </c>
      <c r="B7" s="30"/>
      <c r="C7" s="30"/>
      <c r="D7" s="25"/>
      <c r="E7" s="39"/>
      <c r="F7" s="38"/>
      <c r="G7" s="116"/>
      <c r="H7" s="138"/>
      <c r="I7" s="59"/>
      <c r="J7" s="43"/>
      <c r="K7" s="56"/>
      <c r="L7" s="56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>
        <v>6</v>
      </c>
      <c r="F8" s="40" t="s">
        <v>115</v>
      </c>
      <c r="G8" s="115"/>
      <c r="H8" s="115">
        <f>E8*G8</f>
        <v>0</v>
      </c>
      <c r="I8" s="48"/>
      <c r="J8" s="45"/>
      <c r="K8" s="57"/>
      <c r="L8" s="57"/>
      <c r="M8" s="45"/>
      <c r="N8" s="46"/>
      <c r="O8" s="129"/>
    </row>
    <row r="9" spans="1:15" ht="16.350000000000001" customHeight="1" x14ac:dyDescent="0.15">
      <c r="A9" s="112" t="s">
        <v>119</v>
      </c>
      <c r="B9" s="30"/>
      <c r="C9" s="30"/>
      <c r="D9" s="25"/>
      <c r="E9" s="37"/>
      <c r="F9" s="38"/>
      <c r="G9" s="85"/>
      <c r="H9" s="137"/>
      <c r="I9" s="249" t="s">
        <v>51</v>
      </c>
      <c r="J9" s="250"/>
      <c r="K9" s="250"/>
      <c r="L9" s="250"/>
      <c r="M9" s="250"/>
      <c r="N9" s="251"/>
    </row>
    <row r="10" spans="1:15" ht="16.350000000000001" customHeight="1" x14ac:dyDescent="0.15">
      <c r="A10" s="31"/>
      <c r="B10" s="32"/>
      <c r="C10" s="32"/>
      <c r="D10" s="28"/>
      <c r="E10" s="80">
        <v>17</v>
      </c>
      <c r="F10" s="40" t="s">
        <v>115</v>
      </c>
      <c r="G10" s="87">
        <f>'1号2号工'!O16</f>
        <v>0</v>
      </c>
      <c r="H10" s="128">
        <f>ROUND($E10*$G10,0)</f>
        <v>0</v>
      </c>
      <c r="I10" s="91" t="s">
        <v>70</v>
      </c>
      <c r="J10" s="62"/>
      <c r="K10" s="55"/>
      <c r="L10" s="246"/>
      <c r="M10" s="246"/>
      <c r="N10" s="247"/>
    </row>
    <row r="11" spans="1:15" ht="16.350000000000001" customHeight="1" x14ac:dyDescent="0.15">
      <c r="A11" s="29" t="s">
        <v>114</v>
      </c>
      <c r="B11" s="30"/>
      <c r="C11" s="30"/>
      <c r="D11" s="25"/>
      <c r="E11" s="39"/>
      <c r="F11" s="38"/>
      <c r="G11" s="116"/>
      <c r="H11" s="13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80">
        <v>17</v>
      </c>
      <c r="F12" s="40" t="s">
        <v>115</v>
      </c>
      <c r="G12" s="115"/>
      <c r="H12" s="115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208</v>
      </c>
      <c r="B13" s="30"/>
      <c r="C13" s="30"/>
      <c r="D13" s="25"/>
      <c r="E13" s="79"/>
      <c r="F13" s="38"/>
      <c r="G13" s="85"/>
      <c r="H13" s="139"/>
      <c r="I13" s="249"/>
      <c r="J13" s="250"/>
      <c r="K13" s="250"/>
      <c r="L13" s="250"/>
      <c r="M13" s="250"/>
      <c r="N13" s="251"/>
    </row>
    <row r="14" spans="1:15" ht="16.350000000000001" customHeight="1" x14ac:dyDescent="0.15">
      <c r="A14" s="31"/>
      <c r="B14" s="32"/>
      <c r="C14" s="32"/>
      <c r="D14" s="28"/>
      <c r="E14" s="80">
        <v>17</v>
      </c>
      <c r="F14" s="40" t="s">
        <v>204</v>
      </c>
      <c r="G14" s="87"/>
      <c r="H14" s="115">
        <f>E14*G14</f>
        <v>0</v>
      </c>
      <c r="I14" s="91"/>
      <c r="J14" s="62"/>
      <c r="K14" s="55"/>
      <c r="L14" s="246"/>
      <c r="M14" s="246"/>
      <c r="N14" s="247"/>
      <c r="O14" s="129"/>
    </row>
    <row r="15" spans="1:15" ht="16.350000000000001" customHeight="1" x14ac:dyDescent="0.15">
      <c r="A15" s="253" t="s">
        <v>264</v>
      </c>
      <c r="B15" s="254"/>
      <c r="C15" s="254"/>
      <c r="D15" s="255"/>
      <c r="E15" s="79"/>
      <c r="F15" s="38"/>
      <c r="G15" s="85"/>
      <c r="H15" s="139"/>
      <c r="I15" s="249" t="s">
        <v>51</v>
      </c>
      <c r="J15" s="250"/>
      <c r="K15" s="250"/>
      <c r="L15" s="250"/>
      <c r="M15" s="250"/>
      <c r="N15" s="251"/>
    </row>
    <row r="16" spans="1:15" ht="16.350000000000001" customHeight="1" x14ac:dyDescent="0.15">
      <c r="A16" s="31"/>
      <c r="B16" s="32"/>
      <c r="C16" s="32"/>
      <c r="D16" s="28"/>
      <c r="E16" s="80">
        <v>12</v>
      </c>
      <c r="F16" s="40" t="s">
        <v>38</v>
      </c>
      <c r="G16" s="87">
        <f>'1号2号工'!H18</f>
        <v>0</v>
      </c>
      <c r="H16" s="115">
        <f>E16*G16</f>
        <v>0</v>
      </c>
      <c r="I16" s="91" t="s">
        <v>70</v>
      </c>
      <c r="J16" s="62"/>
      <c r="K16" s="55"/>
      <c r="L16" s="246"/>
      <c r="M16" s="246"/>
      <c r="N16" s="247"/>
      <c r="O16" s="129"/>
    </row>
    <row r="17" spans="1:16" ht="16.350000000000001" customHeight="1" x14ac:dyDescent="0.15">
      <c r="A17" s="253" t="s">
        <v>213</v>
      </c>
      <c r="B17" s="254"/>
      <c r="C17" s="254"/>
      <c r="D17" s="255"/>
      <c r="E17" s="79"/>
      <c r="F17" s="38"/>
      <c r="G17" s="85"/>
      <c r="H17" s="139"/>
      <c r="I17" s="249"/>
      <c r="J17" s="250"/>
      <c r="K17" s="250"/>
      <c r="L17" s="250"/>
      <c r="M17" s="250"/>
      <c r="N17" s="251"/>
    </row>
    <row r="18" spans="1:16" ht="16.350000000000001" customHeight="1" x14ac:dyDescent="0.15">
      <c r="A18" s="31" t="s">
        <v>214</v>
      </c>
      <c r="B18" s="32"/>
      <c r="C18" s="32"/>
      <c r="D18" s="28"/>
      <c r="E18" s="80"/>
      <c r="F18" s="40" t="s">
        <v>38</v>
      </c>
      <c r="G18" s="87"/>
      <c r="H18" s="115">
        <f>E18*G18</f>
        <v>0</v>
      </c>
      <c r="I18" s="91"/>
      <c r="J18" s="62"/>
      <c r="K18" s="55"/>
      <c r="L18" s="246"/>
      <c r="M18" s="246"/>
      <c r="N18" s="247"/>
      <c r="O18" s="129"/>
    </row>
    <row r="19" spans="1:16" ht="16.350000000000001" customHeight="1" x14ac:dyDescent="0.15">
      <c r="A19" s="29" t="s">
        <v>215</v>
      </c>
      <c r="B19" s="30"/>
      <c r="C19" s="30"/>
      <c r="D19" s="25"/>
      <c r="E19" s="79"/>
      <c r="F19" s="38"/>
      <c r="G19" s="85"/>
      <c r="H19" s="139"/>
      <c r="I19" s="58"/>
      <c r="J19" s="43"/>
      <c r="K19" s="43"/>
      <c r="L19" s="43"/>
      <c r="M19" s="43"/>
      <c r="N19" s="44"/>
    </row>
    <row r="20" spans="1:16" ht="16.350000000000001" customHeight="1" x14ac:dyDescent="0.15">
      <c r="A20" s="31" t="s">
        <v>216</v>
      </c>
      <c r="B20" s="32"/>
      <c r="C20" s="32"/>
      <c r="D20" s="28"/>
      <c r="E20" s="80"/>
      <c r="F20" s="40" t="s">
        <v>38</v>
      </c>
      <c r="G20" s="87"/>
      <c r="H20" s="115">
        <f>E20*G20</f>
        <v>0</v>
      </c>
      <c r="I20" s="91"/>
      <c r="J20" s="62"/>
      <c r="K20" s="55"/>
      <c r="L20" s="62"/>
      <c r="M20" s="62"/>
      <c r="N20" s="126"/>
      <c r="O20" s="129"/>
    </row>
    <row r="21" spans="1:16" ht="16.350000000000001" customHeight="1" x14ac:dyDescent="0.15">
      <c r="A21" s="29" t="s">
        <v>180</v>
      </c>
      <c r="B21" s="30"/>
      <c r="C21" s="30"/>
      <c r="D21" s="25"/>
      <c r="E21" s="79"/>
      <c r="F21" s="38"/>
      <c r="G21" s="85"/>
      <c r="H21" s="139"/>
      <c r="I21" s="249" t="s">
        <v>51</v>
      </c>
      <c r="J21" s="250"/>
      <c r="K21" s="250"/>
      <c r="L21" s="250"/>
      <c r="M21" s="250"/>
      <c r="N21" s="251"/>
    </row>
    <row r="22" spans="1:16" ht="16.350000000000001" customHeight="1" x14ac:dyDescent="0.15">
      <c r="A22" s="31"/>
      <c r="B22" s="32"/>
      <c r="C22" s="32"/>
      <c r="D22" s="28"/>
      <c r="E22" s="80">
        <v>1</v>
      </c>
      <c r="F22" s="40" t="s">
        <v>41</v>
      </c>
      <c r="G22" s="87"/>
      <c r="H22" s="140">
        <f>'1号2号工'!$O$22</f>
        <v>0</v>
      </c>
      <c r="I22" s="91"/>
      <c r="J22" s="62"/>
      <c r="K22" s="55"/>
      <c r="L22" s="62"/>
      <c r="M22" s="62"/>
      <c r="N22" s="126"/>
      <c r="O22" s="129"/>
    </row>
    <row r="23" spans="1:16" s="83" customFormat="1" ht="16.350000000000001" customHeight="1" x14ac:dyDescent="0.15">
      <c r="A23" s="29" t="s">
        <v>39</v>
      </c>
      <c r="B23" s="30"/>
      <c r="C23" s="30"/>
      <c r="D23" s="25"/>
      <c r="E23" s="79"/>
      <c r="F23" s="38"/>
      <c r="G23" s="85"/>
      <c r="H23" s="139"/>
      <c r="I23" s="58"/>
      <c r="J23" s="43"/>
      <c r="K23" s="43"/>
      <c r="L23" s="43"/>
      <c r="M23" s="43"/>
      <c r="N23" s="44"/>
      <c r="O23" s="36"/>
      <c r="P23" s="36"/>
    </row>
    <row r="24" spans="1:16" ht="16.350000000000001" customHeight="1" x14ac:dyDescent="0.15">
      <c r="A24" s="31"/>
      <c r="B24" s="32"/>
      <c r="C24" s="32"/>
      <c r="D24" s="28"/>
      <c r="E24" s="80">
        <v>1</v>
      </c>
      <c r="F24" s="40" t="s">
        <v>41</v>
      </c>
      <c r="G24" s="87"/>
      <c r="H24" s="140" t="e">
        <f>ROUND(O24*K24,0)</f>
        <v>#VALUE!</v>
      </c>
      <c r="I24" s="92" t="s">
        <v>72</v>
      </c>
      <c r="J24" s="45"/>
      <c r="K24" s="93" t="s">
        <v>275</v>
      </c>
      <c r="L24" s="45"/>
      <c r="M24" s="45"/>
      <c r="N24" s="46"/>
      <c r="O24" s="129">
        <f>SUM($H$4,$H$6,$H$10,$H$16)</f>
        <v>0</v>
      </c>
    </row>
    <row r="25" spans="1:16" ht="16.350000000000001" customHeight="1" x14ac:dyDescent="0.15">
      <c r="A25" s="29" t="s">
        <v>8</v>
      </c>
      <c r="B25" s="30"/>
      <c r="C25" s="30"/>
      <c r="D25" s="25"/>
      <c r="E25" s="39"/>
      <c r="F25" s="38"/>
      <c r="G25" s="85"/>
      <c r="H25" s="139"/>
      <c r="I25" s="59"/>
      <c r="J25" s="43"/>
      <c r="K25" s="56"/>
      <c r="L25" s="56"/>
      <c r="M25" s="43"/>
      <c r="N25" s="63"/>
    </row>
    <row r="26" spans="1:16" ht="16.350000000000001" customHeight="1" thickBot="1" x14ac:dyDescent="0.2">
      <c r="A26" s="64"/>
      <c r="B26" s="65"/>
      <c r="C26" s="65"/>
      <c r="D26" s="33"/>
      <c r="E26" s="66">
        <v>1</v>
      </c>
      <c r="F26" s="67" t="s">
        <v>41</v>
      </c>
      <c r="G26" s="90"/>
      <c r="H26" s="136" t="e">
        <f>SUM(H3:H24)</f>
        <v>#VALUE!</v>
      </c>
      <c r="I26" s="68"/>
      <c r="J26" s="69"/>
      <c r="K26" s="147"/>
      <c r="L26" s="147"/>
      <c r="M26" s="70"/>
      <c r="N26" s="71"/>
    </row>
    <row r="27" spans="1:16" ht="16.350000000000001" customHeight="1" x14ac:dyDescent="0.15">
      <c r="A27" s="252" t="s">
        <v>32</v>
      </c>
      <c r="B27" s="252"/>
      <c r="C27" s="252"/>
      <c r="D27" s="252"/>
      <c r="E27" s="252"/>
      <c r="F27" s="252"/>
      <c r="G27" s="252"/>
      <c r="H27" s="252"/>
      <c r="I27" s="252"/>
      <c r="J27" s="252"/>
      <c r="K27" s="252"/>
      <c r="L27" s="252"/>
      <c r="M27" s="252"/>
      <c r="N27" s="252"/>
      <c r="O27" s="83"/>
      <c r="P27" s="83"/>
    </row>
    <row r="28" spans="1:16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6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6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6" s="83" customFormat="1" ht="16.350000000000001" customHeight="1" thickBot="1" x14ac:dyDescent="0.2">
      <c r="A31" s="75" t="s">
        <v>34</v>
      </c>
      <c r="B31" s="75"/>
      <c r="D31" s="76" t="s">
        <v>131</v>
      </c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6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5" ht="16.350000000000001" customHeight="1" x14ac:dyDescent="0.15">
      <c r="A33" s="84" t="s">
        <v>130</v>
      </c>
      <c r="B33" s="30"/>
      <c r="C33" s="30"/>
      <c r="D33" s="25"/>
      <c r="E33" s="37"/>
      <c r="F33" s="38"/>
      <c r="G33" s="127"/>
      <c r="H33" s="86"/>
      <c r="I33" s="249" t="s">
        <v>52</v>
      </c>
      <c r="J33" s="250"/>
      <c r="K33" s="250"/>
      <c r="L33" s="250"/>
      <c r="M33" s="250"/>
      <c r="N33" s="251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37</v>
      </c>
      <c r="G34" s="128">
        <f>'1号2号工'!O38</f>
        <v>0</v>
      </c>
      <c r="H34" s="87">
        <f>ROUND($E34*$G34,0)</f>
        <v>0</v>
      </c>
      <c r="I34" s="61" t="s">
        <v>70</v>
      </c>
      <c r="J34" s="62"/>
      <c r="K34" s="55"/>
      <c r="L34" s="246"/>
      <c r="M34" s="246"/>
      <c r="N34" s="247"/>
    </row>
    <row r="35" spans="1:15" ht="16.350000000000001" customHeight="1" x14ac:dyDescent="0.15">
      <c r="A35" s="29" t="s">
        <v>125</v>
      </c>
      <c r="B35" s="30"/>
      <c r="C35" s="30"/>
      <c r="D35" s="25"/>
      <c r="E35" s="79"/>
      <c r="F35" s="38"/>
      <c r="G35" s="127"/>
      <c r="H35" s="88"/>
      <c r="I35" s="249" t="s">
        <v>52</v>
      </c>
      <c r="J35" s="250"/>
      <c r="K35" s="250"/>
      <c r="L35" s="250"/>
      <c r="M35" s="250"/>
      <c r="N35" s="251"/>
    </row>
    <row r="36" spans="1:15" ht="16.350000000000001" customHeight="1" x14ac:dyDescent="0.15">
      <c r="A36" s="31"/>
      <c r="B36" s="32"/>
      <c r="C36" s="32"/>
      <c r="D36" s="28"/>
      <c r="E36" s="80">
        <v>60</v>
      </c>
      <c r="F36" s="40" t="s">
        <v>115</v>
      </c>
      <c r="G36" s="128">
        <f>'1号2号工'!O42</f>
        <v>0</v>
      </c>
      <c r="H36" s="87">
        <f>ROUND($E36*$G36,0)</f>
        <v>0</v>
      </c>
      <c r="I36" s="61" t="s">
        <v>70</v>
      </c>
      <c r="J36" s="62"/>
      <c r="K36" s="55"/>
      <c r="L36" s="246"/>
      <c r="M36" s="246"/>
      <c r="N36" s="247"/>
      <c r="O36" s="129">
        <f>SUM(H33:H36)</f>
        <v>0</v>
      </c>
    </row>
    <row r="37" spans="1:15" ht="16.350000000000001" customHeight="1" x14ac:dyDescent="0.15">
      <c r="A37" s="29" t="s">
        <v>126</v>
      </c>
      <c r="B37" s="30"/>
      <c r="C37" s="30"/>
      <c r="D37" s="25"/>
      <c r="E37" s="79"/>
      <c r="F37" s="38"/>
      <c r="G37" s="127"/>
      <c r="H37" s="88"/>
      <c r="I37" s="249"/>
      <c r="J37" s="250"/>
      <c r="K37" s="250"/>
      <c r="L37" s="250"/>
      <c r="M37" s="250"/>
      <c r="N37" s="251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40</v>
      </c>
      <c r="G38" s="128"/>
      <c r="H38" s="87">
        <f>ROUND($E38*$G38,0)</f>
        <v>0</v>
      </c>
      <c r="I38" s="61"/>
      <c r="J38" s="62"/>
      <c r="K38" s="55"/>
      <c r="L38" s="246"/>
      <c r="M38" s="246"/>
      <c r="N38" s="247"/>
    </row>
    <row r="39" spans="1:15" ht="16.350000000000001" customHeight="1" x14ac:dyDescent="0.15">
      <c r="A39" s="29" t="s">
        <v>173</v>
      </c>
      <c r="B39" s="30"/>
      <c r="C39" s="30"/>
      <c r="D39" s="25"/>
      <c r="E39" s="79"/>
      <c r="F39" s="38"/>
      <c r="G39" s="127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0" t="s">
        <v>172</v>
      </c>
      <c r="G40" s="128"/>
      <c r="H40" s="87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160</v>
      </c>
      <c r="B41" s="30"/>
      <c r="C41" s="30"/>
      <c r="D41" s="25"/>
      <c r="E41" s="79"/>
      <c r="F41" s="38"/>
      <c r="G41" s="127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40</v>
      </c>
      <c r="G42" s="128"/>
      <c r="H42" s="87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39</v>
      </c>
      <c r="B43" s="30"/>
      <c r="C43" s="30"/>
      <c r="D43" s="25"/>
      <c r="E43" s="79"/>
      <c r="F43" s="38"/>
      <c r="G43" s="127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40</v>
      </c>
      <c r="G44" s="128"/>
      <c r="H44" s="89" t="e">
        <f>ROUND(O36*K44,0)</f>
        <v>#VALUE!</v>
      </c>
      <c r="I44" s="92" t="s">
        <v>72</v>
      </c>
      <c r="J44" s="45"/>
      <c r="K44" s="93" t="s">
        <v>275</v>
      </c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27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28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27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128"/>
      <c r="H48" s="87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27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28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127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136"/>
      <c r="H52" s="90" t="e">
        <f>SUM($H33:$H50)</f>
        <v>#VALUE!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26">
    <mergeCell ref="I2:N2"/>
    <mergeCell ref="I3:N3"/>
    <mergeCell ref="L4:N4"/>
    <mergeCell ref="I5:N5"/>
    <mergeCell ref="L6:N6"/>
    <mergeCell ref="L10:N10"/>
    <mergeCell ref="I9:N9"/>
    <mergeCell ref="I32:N32"/>
    <mergeCell ref="I33:N33"/>
    <mergeCell ref="L34:N34"/>
    <mergeCell ref="I13:N13"/>
    <mergeCell ref="L14:N14"/>
    <mergeCell ref="I15:N15"/>
    <mergeCell ref="L16:N16"/>
    <mergeCell ref="L18:N18"/>
    <mergeCell ref="A27:N27"/>
    <mergeCell ref="A15:D15"/>
    <mergeCell ref="I17:N17"/>
    <mergeCell ref="A17:D17"/>
    <mergeCell ref="I21:N21"/>
    <mergeCell ref="K52:L52"/>
    <mergeCell ref="K48:L48"/>
    <mergeCell ref="I35:N35"/>
    <mergeCell ref="I37:N37"/>
    <mergeCell ref="L36:N36"/>
    <mergeCell ref="L38:N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  <ignoredErrors>
    <ignoredError sqref="H4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251DF-47D7-4BD1-BA0F-9084879F7172}">
  <sheetPr>
    <pageSetUpPr fitToPage="1"/>
  </sheetPr>
  <dimension ref="A1:O64"/>
  <sheetViews>
    <sheetView topLeftCell="A30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42</v>
      </c>
      <c r="B1" s="75"/>
      <c r="C1" s="76" t="s">
        <v>151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350000000000001" customHeight="1" x14ac:dyDescent="0.15">
      <c r="A3" s="112" t="str">
        <f>C1</f>
        <v>緑地広場運営業務</v>
      </c>
      <c r="B3" s="30"/>
      <c r="C3" s="30"/>
      <c r="D3" s="25"/>
      <c r="E3" s="37"/>
      <c r="F3" s="38"/>
      <c r="G3" s="85"/>
      <c r="H3" s="86"/>
      <c r="I3" s="249" t="s">
        <v>90</v>
      </c>
      <c r="J3" s="250"/>
      <c r="K3" s="250"/>
      <c r="L3" s="250"/>
      <c r="M3" s="250"/>
      <c r="N3" s="251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'3号4号工'!$H$22</f>
        <v>0</v>
      </c>
      <c r="H4" s="87">
        <f>ROUND($E4*$G4,0)</f>
        <v>0</v>
      </c>
      <c r="I4" s="91" t="s">
        <v>70</v>
      </c>
      <c r="J4" s="62"/>
      <c r="K4" s="55"/>
      <c r="L4" s="246"/>
      <c r="M4" s="246"/>
      <c r="N4" s="247"/>
    </row>
    <row r="5" spans="1:15" ht="16.350000000000001" customHeight="1" x14ac:dyDescent="0.15">
      <c r="A5" s="29" t="s">
        <v>39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 t="e">
        <f>ROUND(H4*K6,0)</f>
        <v>#VALUE!</v>
      </c>
      <c r="I6" s="92" t="s">
        <v>72</v>
      </c>
      <c r="J6" s="45"/>
      <c r="K6" s="93" t="s">
        <v>275</v>
      </c>
      <c r="L6" s="45"/>
      <c r="M6" s="45"/>
      <c r="N6" s="46"/>
      <c r="O6" s="129"/>
    </row>
    <row r="7" spans="1:15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92"/>
      <c r="J8" s="45"/>
      <c r="K8" s="93"/>
      <c r="L8" s="45"/>
      <c r="M8" s="45"/>
      <c r="N8" s="46"/>
    </row>
    <row r="9" spans="1:15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41"/>
      <c r="F10" s="40"/>
      <c r="G10" s="87"/>
      <c r="H10" s="87"/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39"/>
      <c r="L12" s="239"/>
      <c r="M12" s="49"/>
      <c r="N12" s="46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N30"/>
    </row>
    <row r="31" spans="1:14" s="83" customFormat="1" ht="16.350000000000001" customHeight="1" thickBot="1" x14ac:dyDescent="0.2">
      <c r="A31" s="75" t="s">
        <v>44</v>
      </c>
      <c r="B31" s="75"/>
      <c r="C31" s="76" t="s">
        <v>152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5" ht="16.350000000000001" customHeight="1" x14ac:dyDescent="0.15">
      <c r="A33" s="29" t="s">
        <v>134</v>
      </c>
      <c r="B33" s="30"/>
      <c r="C33" s="30"/>
      <c r="D33" s="25"/>
      <c r="E33" s="79"/>
      <c r="F33" s="38"/>
      <c r="G33" s="127"/>
      <c r="H33" s="88"/>
      <c r="I33" s="249" t="s">
        <v>91</v>
      </c>
      <c r="J33" s="250"/>
      <c r="K33" s="250"/>
      <c r="L33" s="250"/>
      <c r="M33" s="250"/>
      <c r="N33" s="251"/>
    </row>
    <row r="34" spans="1:15" ht="16.350000000000001" customHeight="1" x14ac:dyDescent="0.15">
      <c r="A34" s="31"/>
      <c r="B34" s="32"/>
      <c r="C34" s="32"/>
      <c r="D34" s="28"/>
      <c r="E34" s="80">
        <v>2</v>
      </c>
      <c r="F34" s="40" t="s">
        <v>115</v>
      </c>
      <c r="G34" s="128">
        <f>'3号4号工'!H52</f>
        <v>0</v>
      </c>
      <c r="H34" s="87">
        <f>ROUND($E34*$G34,0)</f>
        <v>0</v>
      </c>
      <c r="I34" s="61" t="s">
        <v>70</v>
      </c>
      <c r="J34" s="62"/>
      <c r="K34" s="55"/>
      <c r="L34" s="62"/>
      <c r="M34" s="62"/>
      <c r="N34" s="126"/>
    </row>
    <row r="35" spans="1:15" ht="16.350000000000001" customHeight="1" x14ac:dyDescent="0.15">
      <c r="A35" s="29" t="s">
        <v>202</v>
      </c>
      <c r="B35" s="30"/>
      <c r="C35" s="30"/>
      <c r="D35" s="25"/>
      <c r="E35" s="39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80">
        <v>2</v>
      </c>
      <c r="F36" s="47" t="s">
        <v>115</v>
      </c>
      <c r="G36" s="128"/>
      <c r="H36" s="87">
        <f>ROUND($E36*$G36,0)</f>
        <v>0</v>
      </c>
      <c r="I36" s="48"/>
      <c r="J36" s="45"/>
      <c r="K36" s="60"/>
      <c r="L36" s="60"/>
      <c r="M36" s="49"/>
      <c r="N36" s="50"/>
      <c r="O36" s="129"/>
    </row>
    <row r="37" spans="1:15" ht="16.350000000000001" customHeight="1" x14ac:dyDescent="0.15">
      <c r="A37" s="29" t="s">
        <v>207</v>
      </c>
      <c r="B37" s="30"/>
      <c r="C37" s="30"/>
      <c r="D37" s="25"/>
      <c r="E37" s="79"/>
      <c r="F37" s="38"/>
      <c r="G37" s="9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2</v>
      </c>
      <c r="F38" s="40" t="s">
        <v>204</v>
      </c>
      <c r="G38" s="128"/>
      <c r="H38" s="128">
        <f>ROUND($E38*$G38,0)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203</v>
      </c>
      <c r="B39" s="30"/>
      <c r="C39" s="30"/>
      <c r="D39" s="25"/>
      <c r="E39" s="79"/>
      <c r="F39" s="38"/>
      <c r="G39" s="9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2</v>
      </c>
      <c r="F40" s="40" t="s">
        <v>204</v>
      </c>
      <c r="G40" s="128"/>
      <c r="H40" s="128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205</v>
      </c>
      <c r="B41" s="30"/>
      <c r="C41" s="30"/>
      <c r="D41" s="25"/>
      <c r="E41" s="79"/>
      <c r="F41" s="38"/>
      <c r="G41" s="9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2</v>
      </c>
      <c r="F42" s="40" t="s">
        <v>204</v>
      </c>
      <c r="G42" s="128"/>
      <c r="H42" s="128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206</v>
      </c>
      <c r="B43" s="30"/>
      <c r="C43" s="30"/>
      <c r="D43" s="25"/>
      <c r="E43" s="79"/>
      <c r="F43" s="38"/>
      <c r="G43" s="9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2</v>
      </c>
      <c r="F44" s="40" t="s">
        <v>204</v>
      </c>
      <c r="G44" s="128"/>
      <c r="H44" s="128">
        <f>ROUND($E44*$G44,0)</f>
        <v>0</v>
      </c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 t="s">
        <v>39</v>
      </c>
      <c r="B45" s="30"/>
      <c r="C45" s="30"/>
      <c r="D45" s="25"/>
      <c r="E45" s="79"/>
      <c r="F45" s="38"/>
      <c r="G45" s="9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>
        <v>1</v>
      </c>
      <c r="F46" s="40" t="s">
        <v>40</v>
      </c>
      <c r="G46" s="96"/>
      <c r="H46" s="89" t="e">
        <f>ROUND(H34*K46,0)</f>
        <v>#VALUE!</v>
      </c>
      <c r="I46" s="92" t="s">
        <v>71</v>
      </c>
      <c r="J46" s="45"/>
      <c r="K46" s="93" t="s">
        <v>275</v>
      </c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9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96"/>
      <c r="H48" s="87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9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96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9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97"/>
      <c r="H52" s="90" t="e">
        <f>SUM($H33:$H50)</f>
        <v>#VALUE!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0">
    <mergeCell ref="K18:L18"/>
    <mergeCell ref="I2:N2"/>
    <mergeCell ref="I3:N3"/>
    <mergeCell ref="L4:N4"/>
    <mergeCell ref="K12:L12"/>
    <mergeCell ref="K48:L48"/>
    <mergeCell ref="K52:L52"/>
    <mergeCell ref="K22:L22"/>
    <mergeCell ref="I32:N32"/>
    <mergeCell ref="I33:N3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B82DF-AEA4-4B54-9D66-F028D1CE76C9}">
  <sheetPr>
    <pageSetUpPr fitToPage="1"/>
  </sheetPr>
  <dimension ref="A1:O64"/>
  <sheetViews>
    <sheetView topLeftCell="A25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4" s="83" customFormat="1" ht="15.75" customHeight="1" thickBot="1" x14ac:dyDescent="0.2">
      <c r="A1" s="75" t="s">
        <v>45</v>
      </c>
      <c r="B1" s="75"/>
      <c r="C1" s="76" t="s">
        <v>154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149999999999999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149999999999999" customHeight="1" x14ac:dyDescent="0.15">
      <c r="A3" s="112" t="str">
        <f>C1</f>
        <v>大屋根広場運営業務</v>
      </c>
      <c r="B3" s="30"/>
      <c r="C3" s="30"/>
      <c r="D3" s="25"/>
      <c r="E3" s="37"/>
      <c r="F3" s="38"/>
      <c r="G3" s="85"/>
      <c r="H3" s="86"/>
      <c r="I3" s="249" t="s">
        <v>53</v>
      </c>
      <c r="J3" s="250"/>
      <c r="K3" s="250"/>
      <c r="L3" s="250"/>
      <c r="M3" s="250"/>
      <c r="N3" s="251"/>
    </row>
    <row r="4" spans="1:14" ht="16.149999999999999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'5号6号工'!$H$22</f>
        <v>0</v>
      </c>
      <c r="H4" s="87">
        <f>ROUND($E4*$G4,0)</f>
        <v>0</v>
      </c>
      <c r="I4" s="100" t="s">
        <v>70</v>
      </c>
      <c r="J4" s="62"/>
      <c r="K4" s="55"/>
      <c r="L4" s="246"/>
      <c r="M4" s="246"/>
      <c r="N4" s="247"/>
    </row>
    <row r="5" spans="1:14" ht="16.149999999999999" customHeight="1" x14ac:dyDescent="0.15">
      <c r="A5" s="29" t="s">
        <v>137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149999999999999" customHeight="1" x14ac:dyDescent="0.15">
      <c r="A6" s="31"/>
      <c r="B6" s="32"/>
      <c r="C6" s="32"/>
      <c r="D6" s="28"/>
      <c r="E6" s="80">
        <v>12</v>
      </c>
      <c r="F6" s="40" t="s">
        <v>38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149999999999999" customHeight="1" x14ac:dyDescent="0.15">
      <c r="A7" s="29" t="s">
        <v>136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149999999999999" customHeight="1" x14ac:dyDescent="0.15">
      <c r="A8" s="31"/>
      <c r="B8" s="32"/>
      <c r="C8" s="32"/>
      <c r="D8" s="28"/>
      <c r="E8" s="80">
        <v>12</v>
      </c>
      <c r="F8" s="40" t="s">
        <v>38</v>
      </c>
      <c r="G8" s="87"/>
      <c r="H8" s="89">
        <f>E8*G8</f>
        <v>0</v>
      </c>
      <c r="I8" s="92"/>
      <c r="J8" s="45"/>
      <c r="K8" s="93"/>
      <c r="L8" s="45"/>
      <c r="M8" s="45"/>
      <c r="N8" s="46"/>
    </row>
    <row r="9" spans="1:14" ht="16.149999999999999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149999999999999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ROUND($H$4*K10,0)</f>
        <v>#VALUE!</v>
      </c>
      <c r="I10" s="92" t="s">
        <v>71</v>
      </c>
      <c r="J10" s="45"/>
      <c r="K10" s="256" t="s">
        <v>275</v>
      </c>
      <c r="L10" s="257"/>
      <c r="M10" s="45"/>
      <c r="N10" s="46"/>
    </row>
    <row r="11" spans="1:14" ht="16.149999999999999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149999999999999" customHeight="1" x14ac:dyDescent="0.15">
      <c r="A12" s="31"/>
      <c r="B12" s="32"/>
      <c r="C12" s="32"/>
      <c r="D12" s="28"/>
      <c r="E12" s="80"/>
      <c r="F12" s="40"/>
      <c r="G12" s="87"/>
      <c r="H12" s="89"/>
      <c r="I12" s="92"/>
      <c r="J12" s="45"/>
      <c r="K12" s="93"/>
      <c r="L12" s="45"/>
      <c r="M12" s="45"/>
      <c r="N12" s="46"/>
    </row>
    <row r="13" spans="1:14" ht="16.149999999999999" customHeight="1" x14ac:dyDescent="0.15">
      <c r="A13" s="29"/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149999999999999" customHeight="1" x14ac:dyDescent="0.15">
      <c r="A14" s="31"/>
      <c r="B14" s="32"/>
      <c r="C14" s="32"/>
      <c r="D14" s="28"/>
      <c r="E14" s="80"/>
      <c r="F14" s="40"/>
      <c r="G14" s="87"/>
      <c r="H14" s="89"/>
      <c r="I14" s="92"/>
      <c r="J14" s="45"/>
      <c r="K14" s="256"/>
      <c r="L14" s="257"/>
      <c r="M14" s="45"/>
      <c r="N14" s="46"/>
    </row>
    <row r="15" spans="1:14" ht="16.149999999999999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149999999999999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149999999999999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149999999999999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39"/>
      <c r="L18" s="239"/>
      <c r="M18" s="49"/>
      <c r="N18" s="50"/>
    </row>
    <row r="19" spans="1:14" ht="16.149999999999999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149999999999999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149999999999999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149999999999999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8"/>
      <c r="L22" s="248"/>
      <c r="M22" s="70"/>
      <c r="N22" s="71"/>
    </row>
    <row r="23" spans="1:14" s="83" customFormat="1" ht="16.149999999999999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149999999999999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149999999999999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149999999999999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149999999999999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149999999999999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149999999999999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149999999999999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47</v>
      </c>
      <c r="B31" s="75"/>
      <c r="C31" s="76" t="s">
        <v>135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5" ht="16.350000000000001" customHeight="1" x14ac:dyDescent="0.15">
      <c r="A33" s="84" t="s">
        <v>191</v>
      </c>
      <c r="B33" s="30"/>
      <c r="C33" s="30"/>
      <c r="D33" s="25"/>
      <c r="E33" s="37"/>
      <c r="F33" s="38"/>
      <c r="G33" s="85"/>
      <c r="H33" s="86"/>
      <c r="I33" s="249" t="s">
        <v>54</v>
      </c>
      <c r="J33" s="250"/>
      <c r="K33" s="250"/>
      <c r="L33" s="250"/>
      <c r="M33" s="250"/>
      <c r="N33" s="251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'5号6号工'!$H$52</f>
        <v>0</v>
      </c>
      <c r="H34" s="87">
        <f>ROUND($E34*$G34,0)</f>
        <v>0</v>
      </c>
      <c r="I34" s="61" t="s">
        <v>69</v>
      </c>
      <c r="J34" s="62"/>
      <c r="K34" s="55"/>
      <c r="L34" s="246"/>
      <c r="M34" s="246"/>
      <c r="N34" s="247"/>
    </row>
    <row r="35" spans="1:15" ht="16.350000000000001" customHeight="1" x14ac:dyDescent="0.15">
      <c r="A35" s="29" t="s">
        <v>260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/>
      <c r="F36" s="40" t="s">
        <v>261</v>
      </c>
      <c r="G36" s="87"/>
      <c r="H36" s="89">
        <f>E36*G36</f>
        <v>0</v>
      </c>
      <c r="I36" s="61" t="s">
        <v>69</v>
      </c>
      <c r="J36" s="45"/>
      <c r="K36" s="93"/>
      <c r="L36" s="45"/>
      <c r="M36" s="45"/>
      <c r="N36" s="46"/>
      <c r="O36" s="129">
        <f>SUM(H33:H36)</f>
        <v>0</v>
      </c>
    </row>
    <row r="37" spans="1:15" ht="16.350000000000001" customHeight="1" x14ac:dyDescent="0.15">
      <c r="A37" s="29" t="s">
        <v>136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0" t="s">
        <v>38</v>
      </c>
      <c r="G38" s="87"/>
      <c r="H38" s="89">
        <f>E38*G38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137</v>
      </c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9">
        <f>E40*G40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39</v>
      </c>
      <c r="B41" s="30"/>
      <c r="C41" s="30"/>
      <c r="D41" s="25"/>
      <c r="E41" s="79"/>
      <c r="F41" s="38"/>
      <c r="G41" s="8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/>
      <c r="H42" s="89" t="e">
        <f>ROUND(O36*K42,0)</f>
        <v>#VALUE!</v>
      </c>
      <c r="I42" s="92" t="s">
        <v>71</v>
      </c>
      <c r="J42" s="45"/>
      <c r="K42" s="93" t="s">
        <v>275</v>
      </c>
      <c r="L42" s="45"/>
      <c r="M42" s="45"/>
      <c r="N42" s="46"/>
    </row>
    <row r="43" spans="1:15" ht="16.350000000000001" customHeight="1" x14ac:dyDescent="0.15">
      <c r="A43" s="29"/>
      <c r="B43" s="30"/>
      <c r="C43" s="30"/>
      <c r="D43" s="25"/>
      <c r="E43" s="79"/>
      <c r="F43" s="38"/>
      <c r="G43" s="8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/>
      <c r="F44" s="40"/>
      <c r="G44" s="87"/>
      <c r="H44" s="89"/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79"/>
      <c r="F47" s="38"/>
      <c r="G47" s="85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/>
      <c r="G48" s="87"/>
      <c r="H48" s="89"/>
      <c r="I48" s="92"/>
      <c r="J48" s="45"/>
      <c r="K48" s="93"/>
      <c r="L48" s="45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ht="16.350000000000001" customHeight="1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ht="16.350000000000001" customHeight="1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ht="16.350000000000001" customHeight="1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ht="16.350000000000001" customHeight="1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14:L14"/>
    <mergeCell ref="K10:L10"/>
    <mergeCell ref="K52:L52"/>
    <mergeCell ref="K22:L22"/>
    <mergeCell ref="I32:N32"/>
    <mergeCell ref="I33:N33"/>
    <mergeCell ref="L34:N3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30EF0-0604-463C-9A6B-606994F4B7D9}">
  <sheetPr>
    <pageSetUpPr fitToPage="1"/>
  </sheetPr>
  <dimension ref="A1:O64"/>
  <sheetViews>
    <sheetView topLeftCell="A22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48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tr">
        <f>C1</f>
        <v>施設苑地管理業務</v>
      </c>
      <c r="B3" s="30"/>
      <c r="C3" s="30"/>
      <c r="D3" s="25"/>
      <c r="E3" s="37"/>
      <c r="F3" s="38"/>
      <c r="G3" s="85"/>
      <c r="H3" s="86"/>
      <c r="I3" s="249" t="s">
        <v>55</v>
      </c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'7号8号工'!H22</f>
        <v>0</v>
      </c>
      <c r="H4" s="87">
        <f>ROUND($E4*$G4,0)</f>
        <v>0</v>
      </c>
      <c r="I4" s="61" t="s">
        <v>69</v>
      </c>
      <c r="J4" s="62"/>
      <c r="K4" s="55"/>
      <c r="L4" s="246"/>
      <c r="M4" s="246"/>
      <c r="N4" s="247"/>
    </row>
    <row r="5" spans="1:14" ht="16.350000000000001" customHeight="1" x14ac:dyDescent="0.15">
      <c r="A5" s="29" t="s">
        <v>192</v>
      </c>
      <c r="B5" s="30"/>
      <c r="C5" s="30"/>
      <c r="D5" s="25"/>
      <c r="E5" s="39"/>
      <c r="F5" s="38"/>
      <c r="G5" s="116"/>
      <c r="H5" s="88"/>
      <c r="I5" s="59"/>
      <c r="J5" s="43"/>
      <c r="K5" s="56"/>
      <c r="L5" s="56"/>
      <c r="M5" s="43"/>
      <c r="N5" s="63"/>
    </row>
    <row r="6" spans="1:14" ht="16.350000000000001" customHeight="1" x14ac:dyDescent="0.15">
      <c r="A6" s="31"/>
      <c r="B6" s="32"/>
      <c r="C6" s="32"/>
      <c r="D6" s="28"/>
      <c r="E6" s="41">
        <v>1</v>
      </c>
      <c r="F6" s="47" t="s">
        <v>41</v>
      </c>
      <c r="G6" s="115"/>
      <c r="H6" s="87">
        <f>ROUND($E6*$G6,0)</f>
        <v>0</v>
      </c>
      <c r="I6" s="48"/>
      <c r="J6" s="45"/>
      <c r="K6" s="57"/>
      <c r="L6" s="57"/>
      <c r="M6" s="45"/>
      <c r="N6" s="46"/>
    </row>
    <row r="7" spans="1:14" ht="16.350000000000001" customHeight="1" x14ac:dyDescent="0.15">
      <c r="A7" s="84" t="s">
        <v>212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2</v>
      </c>
      <c r="F8" s="47" t="s">
        <v>115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ROUND(H4*K10,0)</f>
        <v>#VALUE!</v>
      </c>
      <c r="I10" s="92" t="s">
        <v>71</v>
      </c>
      <c r="J10" s="45"/>
      <c r="K10" s="93" t="s">
        <v>275</v>
      </c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39"/>
      <c r="L12" s="239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49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4" ht="16.350000000000001" customHeight="1" x14ac:dyDescent="0.15">
      <c r="A33" s="84" t="str">
        <f>C31</f>
        <v>施設清掃業務</v>
      </c>
      <c r="B33" s="30"/>
      <c r="C33" s="30"/>
      <c r="D33" s="25"/>
      <c r="E33" s="37"/>
      <c r="F33" s="38"/>
      <c r="G33" s="85"/>
      <c r="H33" s="86"/>
      <c r="I33" s="249" t="s">
        <v>56</v>
      </c>
      <c r="J33" s="250"/>
      <c r="K33" s="250"/>
      <c r="L33" s="250"/>
      <c r="M33" s="250"/>
      <c r="N33" s="251"/>
    </row>
    <row r="34" spans="1:14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'7号8号工'!H52</f>
        <v>0</v>
      </c>
      <c r="H34" s="87">
        <f>ROUND($E34*$G34,0)</f>
        <v>0</v>
      </c>
      <c r="I34" s="100" t="s">
        <v>70</v>
      </c>
      <c r="J34" s="62"/>
      <c r="K34" s="55"/>
      <c r="L34" s="246"/>
      <c r="M34" s="246"/>
      <c r="N34" s="247"/>
    </row>
    <row r="35" spans="1:14" ht="16.350000000000001" customHeight="1" x14ac:dyDescent="0.15">
      <c r="A35" s="29" t="s">
        <v>39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/>
      <c r="H36" s="89" t="e">
        <f>ROUND(H34*K36,0)</f>
        <v>#VALUE!</v>
      </c>
      <c r="I36" s="92" t="s">
        <v>71</v>
      </c>
      <c r="J36" s="45"/>
      <c r="K36" s="93" t="s">
        <v>275</v>
      </c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41"/>
      <c r="F38" s="47"/>
      <c r="G38" s="87"/>
      <c r="H38" s="87"/>
      <c r="I38" s="48"/>
      <c r="J38" s="45"/>
      <c r="K38" s="239"/>
      <c r="L38" s="239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39"/>
      <c r="L42" s="239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K18:L18"/>
    <mergeCell ref="I2:N2"/>
    <mergeCell ref="I3:N3"/>
    <mergeCell ref="L4:N4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0795-1AA0-4FA9-A01B-EDCDABB644E9}">
  <sheetPr>
    <pageSetUpPr fitToPage="1"/>
  </sheetPr>
  <dimension ref="A1:O56"/>
  <sheetViews>
    <sheetView topLeftCell="A11" zoomScale="50" zoomScaleNormal="5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50</v>
      </c>
      <c r="B1" s="75"/>
      <c r="C1" s="76" t="s">
        <v>97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tr">
        <f>C1</f>
        <v>警備業務</v>
      </c>
      <c r="B3" s="30"/>
      <c r="C3" s="30"/>
      <c r="D3" s="25"/>
      <c r="E3" s="37"/>
      <c r="F3" s="38"/>
      <c r="G3" s="85"/>
      <c r="H3" s="86"/>
      <c r="I3" s="249" t="s">
        <v>226</v>
      </c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'9号10号工'!H22</f>
        <v>0</v>
      </c>
      <c r="H4" s="87">
        <f>ROUND($E4*$G4,0)</f>
        <v>0</v>
      </c>
      <c r="I4" s="100"/>
      <c r="J4" s="62"/>
      <c r="K4" s="55"/>
      <c r="L4" s="246"/>
      <c r="M4" s="246"/>
      <c r="N4" s="247"/>
    </row>
    <row r="5" spans="1:14" ht="16.350000000000001" customHeight="1" x14ac:dyDescent="0.15">
      <c r="A5" s="29"/>
      <c r="B5" s="30"/>
      <c r="C5" s="30"/>
      <c r="D5" s="25"/>
      <c r="E5" s="39"/>
      <c r="F5" s="38"/>
      <c r="G5" s="38"/>
      <c r="H5" s="42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/>
      <c r="F6" s="40"/>
      <c r="G6" s="87"/>
      <c r="H6" s="89"/>
      <c r="I6" s="48"/>
      <c r="J6" s="45"/>
      <c r="K6" s="93"/>
      <c r="L6" s="45"/>
      <c r="M6" s="45"/>
      <c r="N6" s="46"/>
    </row>
    <row r="7" spans="1:14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48"/>
      <c r="J8" s="45"/>
      <c r="K8" s="45"/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48"/>
      <c r="J10" s="45"/>
      <c r="K10" s="45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39"/>
      <c r="L12" s="239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 t="s">
        <v>8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thickBot="1" x14ac:dyDescent="0.2">
      <c r="A16" s="64"/>
      <c r="B16" s="65"/>
      <c r="C16" s="65"/>
      <c r="D16" s="33"/>
      <c r="E16" s="66">
        <v>1</v>
      </c>
      <c r="F16" s="67" t="s">
        <v>41</v>
      </c>
      <c r="G16" s="90"/>
      <c r="H16" s="90">
        <f>SUM($H3:$H14)</f>
        <v>0</v>
      </c>
      <c r="I16" s="68"/>
      <c r="J16" s="69"/>
      <c r="K16" s="248"/>
      <c r="L16" s="248"/>
      <c r="M16" s="70"/>
      <c r="N16" s="71"/>
    </row>
    <row r="17" spans="1:14" s="83" customFormat="1" ht="16.350000000000001" customHeight="1" x14ac:dyDescent="0.15">
      <c r="A17" s="73" t="s">
        <v>32</v>
      </c>
      <c r="B17" s="73"/>
      <c r="C17" s="73"/>
      <c r="D17" s="73"/>
      <c r="E17" s="73"/>
      <c r="F17" s="73"/>
      <c r="G17" s="73"/>
      <c r="H17" s="74"/>
      <c r="I17" s="74"/>
      <c r="J17" s="74"/>
      <c r="K17" s="74"/>
      <c r="L17" s="74"/>
      <c r="M17" s="74"/>
      <c r="N17" s="74"/>
    </row>
    <row r="18" spans="1:14" ht="16.350000000000001" customHeight="1" x14ac:dyDescent="0.15">
      <c r="A18" s="51"/>
      <c r="B18" s="51"/>
      <c r="C18" s="51"/>
      <c r="D18" s="51"/>
      <c r="E18" s="52"/>
      <c r="F18" s="52"/>
      <c r="G18" s="52"/>
      <c r="H18" s="52"/>
      <c r="I18" s="53"/>
      <c r="J18" s="53"/>
      <c r="K18" s="54"/>
      <c r="L18" s="51"/>
      <c r="M18" s="51"/>
      <c r="N18" s="51"/>
    </row>
    <row r="19" spans="1:14" ht="16.350000000000001" customHeight="1" x14ac:dyDescent="0.15">
      <c r="A19"/>
      <c r="B19"/>
      <c r="C19"/>
      <c r="D19"/>
      <c r="E19"/>
      <c r="F19"/>
      <c r="G19"/>
      <c r="H19"/>
      <c r="I19"/>
      <c r="J19"/>
      <c r="K19"/>
      <c r="L19"/>
      <c r="M19"/>
      <c r="N19"/>
    </row>
    <row r="20" spans="1:14" ht="16.350000000000001" customHeight="1" x14ac:dyDescent="0.15">
      <c r="A20"/>
      <c r="B20"/>
      <c r="C20"/>
      <c r="D20"/>
      <c r="E20"/>
      <c r="F20"/>
      <c r="G20"/>
      <c r="H20"/>
      <c r="I20"/>
      <c r="J20"/>
      <c r="K20"/>
      <c r="L20"/>
      <c r="M20"/>
      <c r="N20"/>
    </row>
    <row r="21" spans="1:14" ht="16.350000000000001" customHeight="1" x14ac:dyDescent="0.15">
      <c r="A21"/>
      <c r="B21"/>
      <c r="C21"/>
      <c r="D21"/>
      <c r="E21"/>
      <c r="F21"/>
      <c r="G21"/>
      <c r="H21"/>
      <c r="I21"/>
      <c r="J21"/>
      <c r="K21"/>
      <c r="L21"/>
      <c r="M21"/>
      <c r="N21"/>
    </row>
    <row r="22" spans="1:14" ht="16.350000000000001" customHeight="1" x14ac:dyDescent="0.15">
      <c r="A22"/>
      <c r="B22"/>
      <c r="C22"/>
      <c r="D22"/>
      <c r="E22"/>
      <c r="F22"/>
      <c r="G22"/>
      <c r="H22"/>
      <c r="I22"/>
      <c r="J22"/>
      <c r="K22"/>
      <c r="L22"/>
      <c r="M22"/>
      <c r="N22"/>
    </row>
    <row r="23" spans="1:14" ht="16.350000000000001" customHeight="1" x14ac:dyDescent="0.15">
      <c r="A23"/>
      <c r="B23"/>
      <c r="C23"/>
      <c r="D23"/>
      <c r="E23"/>
      <c r="F23"/>
      <c r="G23"/>
      <c r="H23"/>
      <c r="I23"/>
      <c r="J23"/>
      <c r="K23"/>
      <c r="L23"/>
      <c r="M23"/>
      <c r="N23"/>
    </row>
    <row r="24" spans="1:14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</row>
    <row r="25" spans="1:14" s="83" customFormat="1" ht="16.350000000000001" customHeight="1" thickBot="1" x14ac:dyDescent="0.2">
      <c r="A25" s="75" t="s">
        <v>81</v>
      </c>
      <c r="B25" s="75"/>
      <c r="C25" s="76" t="s">
        <v>220</v>
      </c>
      <c r="D25" s="76"/>
      <c r="E25" s="76"/>
      <c r="F25" s="76"/>
      <c r="G25" s="76"/>
      <c r="H25" s="76"/>
      <c r="I25" s="76"/>
      <c r="J25" s="75"/>
      <c r="K25" s="75"/>
      <c r="L25" s="75"/>
      <c r="M25" s="75"/>
      <c r="N25" s="77" t="s">
        <v>35</v>
      </c>
    </row>
    <row r="26" spans="1:14" ht="16.350000000000001" customHeight="1" x14ac:dyDescent="0.15">
      <c r="A26" s="20" t="s">
        <v>190</v>
      </c>
      <c r="B26" s="21"/>
      <c r="C26" s="21"/>
      <c r="D26" s="21"/>
      <c r="E26" s="22" t="s">
        <v>9</v>
      </c>
      <c r="F26" s="22" t="s">
        <v>10</v>
      </c>
      <c r="G26" s="22" t="s">
        <v>11</v>
      </c>
      <c r="H26" s="22" t="s">
        <v>12</v>
      </c>
      <c r="I26" s="240" t="s">
        <v>13</v>
      </c>
      <c r="J26" s="241"/>
      <c r="K26" s="241"/>
      <c r="L26" s="241"/>
      <c r="M26" s="241"/>
      <c r="N26" s="242"/>
    </row>
    <row r="27" spans="1:14" ht="16.350000000000001" customHeight="1" x14ac:dyDescent="0.15">
      <c r="A27" s="78" t="s">
        <v>96</v>
      </c>
      <c r="B27" s="30"/>
      <c r="C27" s="30"/>
      <c r="D27" s="25"/>
      <c r="E27" s="106"/>
      <c r="F27" s="38"/>
      <c r="G27" s="85"/>
      <c r="H27" s="86"/>
      <c r="I27" s="121"/>
      <c r="J27" s="122"/>
      <c r="K27" s="122"/>
      <c r="L27" s="122"/>
      <c r="M27" s="122"/>
      <c r="N27" s="63"/>
    </row>
    <row r="28" spans="1:14" ht="16.350000000000001" customHeight="1" x14ac:dyDescent="0.15">
      <c r="A28" s="31"/>
      <c r="B28" s="32"/>
      <c r="C28" s="32"/>
      <c r="D28" s="28"/>
      <c r="E28" s="113">
        <v>1</v>
      </c>
      <c r="F28" s="40" t="s">
        <v>41</v>
      </c>
      <c r="G28" s="87"/>
      <c r="H28" s="87">
        <f>ROUND($E28*$G28,0)</f>
        <v>0</v>
      </c>
      <c r="I28" s="61"/>
      <c r="J28" s="62"/>
      <c r="K28" s="55"/>
      <c r="L28" s="62"/>
      <c r="M28" s="62"/>
      <c r="N28" s="126"/>
    </row>
    <row r="29" spans="1:14" ht="16.350000000000001" customHeight="1" x14ac:dyDescent="0.15">
      <c r="A29" s="29" t="s">
        <v>93</v>
      </c>
      <c r="B29" s="30"/>
      <c r="C29" s="30"/>
      <c r="D29" s="25"/>
      <c r="E29" s="114"/>
      <c r="F29" s="38"/>
      <c r="G29" s="85"/>
      <c r="H29" s="88"/>
      <c r="I29" s="58"/>
      <c r="J29" s="43"/>
      <c r="K29" s="43"/>
      <c r="L29" s="43"/>
      <c r="M29" s="43"/>
      <c r="N29" s="44"/>
    </row>
    <row r="30" spans="1:14" ht="16.350000000000001" customHeight="1" x14ac:dyDescent="0.15">
      <c r="A30" s="31"/>
      <c r="B30" s="32"/>
      <c r="C30" s="32"/>
      <c r="D30" s="28"/>
      <c r="E30" s="113">
        <v>1</v>
      </c>
      <c r="F30" s="40" t="s">
        <v>41</v>
      </c>
      <c r="G30" s="87"/>
      <c r="H30" s="89">
        <f>ROUND($E30*$G30,0)</f>
        <v>0</v>
      </c>
      <c r="I30" s="48"/>
      <c r="J30" s="45"/>
      <c r="K30" s="45"/>
      <c r="L30" s="45"/>
      <c r="M30" s="45"/>
      <c r="N30" s="46"/>
    </row>
    <row r="31" spans="1:14" ht="16.350000000000001" customHeight="1" x14ac:dyDescent="0.15">
      <c r="A31" s="29" t="s">
        <v>94</v>
      </c>
      <c r="B31" s="30"/>
      <c r="C31" s="30"/>
      <c r="D31" s="25"/>
      <c r="E31" s="114"/>
      <c r="F31" s="38"/>
      <c r="G31" s="85"/>
      <c r="H31" s="88"/>
      <c r="I31" s="59"/>
      <c r="J31" s="43"/>
      <c r="K31" s="56"/>
      <c r="L31" s="56"/>
      <c r="M31" s="43"/>
      <c r="N31" s="63"/>
    </row>
    <row r="32" spans="1:14" ht="16.350000000000001" customHeight="1" x14ac:dyDescent="0.15">
      <c r="A32" s="31"/>
      <c r="B32" s="32"/>
      <c r="C32" s="32"/>
      <c r="D32" s="28"/>
      <c r="E32" s="113">
        <v>1</v>
      </c>
      <c r="F32" s="47" t="s">
        <v>41</v>
      </c>
      <c r="G32" s="87"/>
      <c r="H32" s="87">
        <f>ROUND($E32*$G32,0)</f>
        <v>0</v>
      </c>
      <c r="I32" s="48"/>
      <c r="J32" s="45"/>
      <c r="K32" s="60"/>
      <c r="L32" s="60"/>
      <c r="M32" s="49"/>
      <c r="N32" s="50"/>
    </row>
    <row r="33" spans="1:14" ht="16.350000000000001" customHeight="1" x14ac:dyDescent="0.15">
      <c r="A33" s="29" t="s">
        <v>95</v>
      </c>
      <c r="B33" s="30"/>
      <c r="C33" s="30"/>
      <c r="D33" s="25"/>
      <c r="E33" s="39"/>
      <c r="F33" s="38"/>
      <c r="G33" s="38"/>
      <c r="H33" s="117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>ROUND($E34*$G34,0)</f>
        <v>0</v>
      </c>
      <c r="I34" s="48"/>
      <c r="J34" s="45"/>
      <c r="K34" s="57"/>
      <c r="L34" s="57"/>
      <c r="M34" s="45"/>
      <c r="N34" s="46"/>
    </row>
    <row r="35" spans="1:14" ht="16.350000000000001" customHeight="1" x14ac:dyDescent="0.15">
      <c r="A35" s="29" t="s">
        <v>157</v>
      </c>
      <c r="B35" s="30"/>
      <c r="C35" s="30"/>
      <c r="D35" s="25"/>
      <c r="E35" s="39"/>
      <c r="F35" s="38"/>
      <c r="G35" s="116"/>
      <c r="H35" s="117"/>
      <c r="I35" s="59"/>
      <c r="J35" s="43"/>
      <c r="K35" s="56"/>
      <c r="L35" s="56"/>
      <c r="M35" s="43"/>
      <c r="N35" s="63" t="s">
        <v>224</v>
      </c>
    </row>
    <row r="36" spans="1:14" ht="16.350000000000001" customHeight="1" x14ac:dyDescent="0.15">
      <c r="A36" s="31"/>
      <c r="B36" s="32"/>
      <c r="C36" s="32"/>
      <c r="D36" s="28"/>
      <c r="E36" s="41">
        <v>1</v>
      </c>
      <c r="F36" s="40" t="s">
        <v>41</v>
      </c>
      <c r="G36" s="115">
        <f>'9号10号工'!H52</f>
        <v>0</v>
      </c>
      <c r="H36" s="87">
        <f>ROUND($E36*$G36,0)</f>
        <v>0</v>
      </c>
      <c r="I36" s="48"/>
      <c r="J36" s="45"/>
      <c r="K36" s="57"/>
      <c r="L36" s="57"/>
      <c r="M36" s="45"/>
      <c r="N36" s="46"/>
    </row>
    <row r="37" spans="1:14" ht="16.350000000000001" customHeight="1" x14ac:dyDescent="0.15">
      <c r="A37" s="29" t="s">
        <v>144</v>
      </c>
      <c r="B37" s="30"/>
      <c r="C37" s="30"/>
      <c r="D37" s="25"/>
      <c r="E37" s="39"/>
      <c r="F37" s="38"/>
      <c r="G37" s="116"/>
      <c r="H37" s="42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>
        <v>1</v>
      </c>
      <c r="F38" s="40" t="s">
        <v>115</v>
      </c>
      <c r="G38" s="87"/>
      <c r="H38" s="87">
        <f>ROUND($E38*$G38,0)</f>
        <v>0</v>
      </c>
      <c r="I38" s="48"/>
      <c r="J38" s="45"/>
      <c r="K38" s="60"/>
      <c r="L38" s="60"/>
      <c r="M38" s="49"/>
      <c r="N38" s="50"/>
    </row>
    <row r="39" spans="1:14" ht="16.350000000000001" customHeight="1" x14ac:dyDescent="0.15">
      <c r="A39" s="29" t="s">
        <v>193</v>
      </c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113">
        <v>1</v>
      </c>
      <c r="F40" s="47" t="s">
        <v>115</v>
      </c>
      <c r="G40" s="87"/>
      <c r="H40" s="87">
        <f>ROUND($E40*$G40,0)</f>
        <v>0</v>
      </c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 t="s">
        <v>145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>
        <v>1</v>
      </c>
      <c r="F42" s="40" t="s">
        <v>115</v>
      </c>
      <c r="G42" s="87"/>
      <c r="H42" s="87">
        <f>ROUND($E42*$G42,0)</f>
        <v>0</v>
      </c>
      <c r="I42" s="48"/>
      <c r="J42" s="45"/>
      <c r="K42" s="57"/>
      <c r="L42" s="57"/>
      <c r="M42" s="45"/>
      <c r="N42" s="46"/>
    </row>
    <row r="43" spans="1:14" ht="16.350000000000001" customHeight="1" x14ac:dyDescent="0.15">
      <c r="A43" s="29" t="s">
        <v>146</v>
      </c>
      <c r="B43" s="30"/>
      <c r="C43" s="30"/>
      <c r="D43" s="25"/>
      <c r="E43" s="39"/>
      <c r="F43" s="38"/>
      <c r="G43" s="116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41">
        <v>1</v>
      </c>
      <c r="F44" s="40" t="s">
        <v>115</v>
      </c>
      <c r="G44" s="115"/>
      <c r="H44" s="87">
        <f>ROUND($E44*$G44,0)</f>
        <v>0</v>
      </c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 t="s">
        <v>186</v>
      </c>
      <c r="B45" s="30"/>
      <c r="C45" s="30"/>
      <c r="D45" s="25"/>
      <c r="E45" s="39"/>
      <c r="F45" s="38"/>
      <c r="G45" s="116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41">
        <v>1</v>
      </c>
      <c r="F46" s="40" t="s">
        <v>41</v>
      </c>
      <c r="G46" s="115"/>
      <c r="H46" s="87">
        <f>ROUND($E46*$G46,0)</f>
        <v>0</v>
      </c>
      <c r="I46" s="92"/>
      <c r="J46" s="45"/>
      <c r="K46" s="93"/>
      <c r="L46" s="45"/>
      <c r="M46" s="45"/>
      <c r="N46" s="46"/>
    </row>
    <row r="47" spans="1:14" s="83" customFormat="1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0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8"/>
      <c r="J49" s="43"/>
      <c r="K49" s="43"/>
      <c r="L49" s="43"/>
      <c r="M49" s="43"/>
      <c r="N49" s="44"/>
      <c r="O49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92"/>
      <c r="J50" s="45"/>
      <c r="K50" s="93"/>
      <c r="L50" s="45"/>
      <c r="M50" s="45"/>
      <c r="N50" s="46"/>
      <c r="O50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  <c r="O51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59</v>
      </c>
      <c r="H52" s="90">
        <f>SUM($H27:$H50)</f>
        <v>0</v>
      </c>
      <c r="I52" s="68"/>
      <c r="J52" s="69"/>
      <c r="K52" s="248"/>
      <c r="L52" s="248"/>
      <c r="M52" s="70"/>
      <c r="N52" s="71"/>
      <c r="O52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  <c r="O54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7">
    <mergeCell ref="K52:L52"/>
    <mergeCell ref="K16:L16"/>
    <mergeCell ref="I26:N26"/>
    <mergeCell ref="K12:L12"/>
    <mergeCell ref="I2:N2"/>
    <mergeCell ref="I3:N3"/>
    <mergeCell ref="L4:N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7840-56E2-4AB2-9210-BD5917B44459}">
  <sheetPr>
    <pageSetUpPr fitToPage="1"/>
  </sheetPr>
  <dimension ref="A1:O55"/>
  <sheetViews>
    <sheetView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82</v>
      </c>
      <c r="B1" s="75"/>
      <c r="C1" s="258" t="s">
        <v>223</v>
      </c>
      <c r="D1" s="258"/>
      <c r="E1" s="258"/>
      <c r="F1" s="258"/>
      <c r="G1" s="258"/>
      <c r="H1" s="258"/>
      <c r="I1" s="145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tr">
        <f>C1</f>
        <v>グリーンツーリズムPR業務</v>
      </c>
      <c r="B3" s="30"/>
      <c r="C3" s="30"/>
      <c r="D3" s="25"/>
      <c r="E3" s="37"/>
      <c r="F3" s="38"/>
      <c r="G3" s="85"/>
      <c r="H3" s="86"/>
      <c r="I3" s="249" t="s">
        <v>225</v>
      </c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'11号12号工'!H22</f>
        <v>0</v>
      </c>
      <c r="H4" s="87">
        <f>ROUND($E4*$G4,0)</f>
        <v>0</v>
      </c>
      <c r="I4" s="100" t="s">
        <v>70</v>
      </c>
      <c r="J4" s="62"/>
      <c r="K4" s="55"/>
      <c r="L4" s="246"/>
      <c r="M4" s="246"/>
      <c r="N4" s="247"/>
    </row>
    <row r="5" spans="1:14" ht="16.350000000000001" customHeight="1" x14ac:dyDescent="0.15">
      <c r="A5" s="29" t="s">
        <v>194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39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9" t="e">
        <f>ROUND(H4*K8,0)</f>
        <v>#VALUE!</v>
      </c>
      <c r="I8" s="92" t="s">
        <v>71</v>
      </c>
      <c r="J8" s="45"/>
      <c r="K8" s="93" t="s">
        <v>275</v>
      </c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92"/>
      <c r="J10" s="45"/>
      <c r="K10" s="93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0"/>
      <c r="G12" s="87"/>
      <c r="H12" s="87"/>
      <c r="I12" s="48"/>
      <c r="J12" s="45"/>
      <c r="K12" s="57"/>
      <c r="L12" s="57"/>
      <c r="M12" s="45"/>
      <c r="N12" s="46"/>
    </row>
    <row r="13" spans="1:14" ht="16.350000000000001" customHeight="1" x14ac:dyDescent="0.15">
      <c r="A13" s="149"/>
      <c r="B13" s="134"/>
      <c r="C13" s="134"/>
      <c r="D13" s="150"/>
      <c r="E13" s="151"/>
      <c r="F13" s="152"/>
      <c r="G13" s="153"/>
      <c r="H13" s="153"/>
      <c r="I13" s="154"/>
      <c r="J13" s="155"/>
      <c r="K13" s="156"/>
      <c r="L13" s="156"/>
      <c r="M13" s="155"/>
      <c r="N13" s="157"/>
    </row>
    <row r="14" spans="1:14" ht="16.350000000000001" customHeight="1" x14ac:dyDescent="0.15">
      <c r="A14" s="149"/>
      <c r="B14" s="134"/>
      <c r="C14" s="134"/>
      <c r="D14" s="150"/>
      <c r="E14" s="170"/>
      <c r="F14" s="171"/>
      <c r="G14" s="117"/>
      <c r="H14" s="117"/>
      <c r="I14" s="172"/>
      <c r="J14" s="173"/>
      <c r="K14" s="174"/>
      <c r="L14" s="174"/>
      <c r="M14" s="173"/>
      <c r="N14" s="175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85"/>
      <c r="H15" s="85"/>
      <c r="I15" s="59"/>
      <c r="J15" s="43"/>
      <c r="K15" s="56"/>
      <c r="L15" s="56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164"/>
      <c r="F16" s="165"/>
      <c r="G16" s="118"/>
      <c r="H16" s="118"/>
      <c r="I16" s="166"/>
      <c r="J16" s="167"/>
      <c r="K16" s="168"/>
      <c r="L16" s="168"/>
      <c r="M16" s="167"/>
      <c r="N16" s="169"/>
    </row>
    <row r="17" spans="1:15" ht="16.350000000000001" customHeight="1" x14ac:dyDescent="0.15">
      <c r="A17" s="149"/>
      <c r="B17" s="134"/>
      <c r="C17" s="134"/>
      <c r="D17" s="150"/>
      <c r="E17" s="158"/>
      <c r="F17" s="159"/>
      <c r="G17" s="86"/>
      <c r="H17" s="88"/>
      <c r="I17" s="160"/>
      <c r="J17" s="161"/>
      <c r="K17" s="162"/>
      <c r="L17" s="162"/>
      <c r="M17" s="161"/>
      <c r="N17" s="1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39"/>
      <c r="L18" s="239"/>
      <c r="M18" s="49"/>
      <c r="N18" s="46"/>
    </row>
    <row r="19" spans="1:15" s="83" customFormat="1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8"/>
      <c r="L22" s="248"/>
      <c r="M22" s="70"/>
      <c r="N22" s="71"/>
    </row>
    <row r="23" spans="1:15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130"/>
      <c r="B24" s="130"/>
      <c r="C24" s="130"/>
      <c r="D24" s="130"/>
      <c r="E24" s="130"/>
      <c r="F24" s="130"/>
      <c r="G24" s="130"/>
      <c r="H24" s="131"/>
      <c r="I24" s="131"/>
      <c r="J24" s="131"/>
      <c r="K24" s="131"/>
      <c r="L24" s="131"/>
      <c r="M24" s="131"/>
      <c r="N24" s="131"/>
    </row>
    <row r="25" spans="1:15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5" ht="16.350000000000001" customHeight="1" x14ac:dyDescent="0.15">
      <c r="A26" s="130"/>
      <c r="B26" s="130"/>
      <c r="C26" s="130"/>
      <c r="D26" s="130"/>
      <c r="E26" s="130"/>
      <c r="F26" s="130"/>
      <c r="G26" s="130"/>
      <c r="H26" s="131"/>
      <c r="I26" s="131"/>
      <c r="J26" s="131"/>
      <c r="K26" s="131"/>
      <c r="L26" s="131"/>
      <c r="M26" s="131"/>
      <c r="N26" s="131"/>
    </row>
    <row r="27" spans="1:15" ht="16.350000000000001" customHeight="1" x14ac:dyDescent="0.15">
      <c r="A27" s="51"/>
      <c r="B27" s="51"/>
      <c r="C27" s="51"/>
      <c r="D27" s="51"/>
      <c r="E27" s="52"/>
      <c r="F27" s="52"/>
      <c r="G27" s="52"/>
      <c r="H27" s="52"/>
      <c r="I27" s="53"/>
      <c r="J27" s="53"/>
      <c r="K27" s="54"/>
      <c r="L27" s="51"/>
      <c r="M27" s="51"/>
      <c r="N27" s="51"/>
    </row>
    <row r="28" spans="1:15" ht="16.350000000000001" customHeight="1" x14ac:dyDescent="0.15">
      <c r="A28" s="51"/>
      <c r="B28" s="51"/>
      <c r="C28" s="51"/>
      <c r="D28" s="51"/>
      <c r="E28" s="52"/>
      <c r="F28" s="52"/>
      <c r="G28" s="52"/>
      <c r="H28" s="52"/>
      <c r="I28" s="53"/>
      <c r="J28" s="53"/>
      <c r="K28" s="54"/>
      <c r="L28" s="51"/>
      <c r="M28" s="51"/>
      <c r="N28" s="51"/>
    </row>
    <row r="29" spans="1:15" ht="16.350000000000001" customHeight="1" x14ac:dyDescent="0.15">
      <c r="A29" s="51"/>
      <c r="B29" s="51"/>
      <c r="C29" s="51"/>
      <c r="D29" s="51"/>
      <c r="E29" s="52"/>
      <c r="F29" s="52"/>
      <c r="G29" s="52"/>
      <c r="H29" s="52"/>
      <c r="I29" s="53"/>
      <c r="J29" s="53"/>
      <c r="K29" s="54"/>
      <c r="L29" s="51"/>
      <c r="M29" s="51"/>
      <c r="N29" s="51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6.350000000000001" customHeight="1" thickBot="1" x14ac:dyDescent="0.2">
      <c r="A31" s="75" t="s">
        <v>83</v>
      </c>
      <c r="B31" s="75"/>
      <c r="C31" s="76" t="s">
        <v>222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/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  <c r="O32"/>
    </row>
    <row r="33" spans="1:15" ht="16.350000000000001" customHeight="1" x14ac:dyDescent="0.15">
      <c r="A33" s="84" t="s">
        <v>139</v>
      </c>
      <c r="B33" s="30"/>
      <c r="C33" s="30"/>
      <c r="D33" s="25"/>
      <c r="E33" s="37"/>
      <c r="F33" s="38"/>
      <c r="G33" s="85"/>
      <c r="H33" s="86"/>
      <c r="I33" s="249"/>
      <c r="J33" s="250"/>
      <c r="K33" s="250"/>
      <c r="L33" s="250"/>
      <c r="M33" s="250"/>
      <c r="N33" s="251"/>
      <c r="O3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v>70000</v>
      </c>
      <c r="H34" s="87">
        <f>ROUND($E34*$G34,0)</f>
        <v>840000</v>
      </c>
      <c r="I34" s="100"/>
      <c r="J34" s="62"/>
      <c r="K34" s="55"/>
      <c r="L34" s="246"/>
      <c r="M34" s="246"/>
      <c r="N34" s="247"/>
    </row>
    <row r="35" spans="1:15" ht="16.350000000000001" customHeight="1" x14ac:dyDescent="0.15">
      <c r="A35" s="29" t="s">
        <v>140</v>
      </c>
      <c r="B35" s="30"/>
      <c r="C35" s="30"/>
      <c r="D35" s="25"/>
      <c r="E35" s="79"/>
      <c r="F35" s="38"/>
      <c r="G35" s="85"/>
      <c r="H35" s="86"/>
      <c r="I35" s="249" t="s">
        <v>258</v>
      </c>
      <c r="J35" s="250"/>
      <c r="K35" s="250"/>
      <c r="L35" s="250"/>
      <c r="M35" s="250"/>
      <c r="N35" s="251"/>
    </row>
    <row r="36" spans="1:15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>
        <f>'11号12号工'!$H$52</f>
        <v>5700000</v>
      </c>
      <c r="H36" s="87">
        <f>ROUND($E36*$G36,0)</f>
        <v>5700000</v>
      </c>
      <c r="I36" s="92"/>
      <c r="J36" s="45"/>
      <c r="K36" s="93"/>
      <c r="L36" s="45"/>
      <c r="M36" s="45"/>
      <c r="N36" s="46"/>
    </row>
    <row r="37" spans="1:15" ht="16.350000000000001" customHeight="1" x14ac:dyDescent="0.15">
      <c r="A37" s="29" t="s">
        <v>141</v>
      </c>
      <c r="B37" s="30"/>
      <c r="C37" s="30"/>
      <c r="D37" s="25"/>
      <c r="E37" s="79"/>
      <c r="F37" s="38"/>
      <c r="G37" s="85"/>
      <c r="H37" s="86"/>
      <c r="I37" s="121"/>
      <c r="J37" s="122"/>
      <c r="K37" s="122"/>
      <c r="L37" s="122"/>
      <c r="M37" s="122"/>
      <c r="N37" s="63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7" t="s">
        <v>38</v>
      </c>
      <c r="G38" s="87">
        <v>30000</v>
      </c>
      <c r="H38" s="87">
        <f>ROUND($E38*$G38,0)</f>
        <v>360000</v>
      </c>
      <c r="I38" s="48"/>
      <c r="J38" s="45"/>
      <c r="K38" s="60"/>
      <c r="L38" s="60"/>
      <c r="M38" s="49"/>
      <c r="N38" s="50"/>
    </row>
    <row r="39" spans="1:15" ht="16.350000000000001" customHeight="1" x14ac:dyDescent="0.15">
      <c r="A39" s="29" t="s">
        <v>142</v>
      </c>
      <c r="B39" s="30"/>
      <c r="C39" s="30"/>
      <c r="D39" s="25"/>
      <c r="E39" s="79"/>
      <c r="F39" s="38"/>
      <c r="G39" s="85"/>
      <c r="H39" s="86"/>
      <c r="I39" s="121"/>
      <c r="J39" s="122"/>
      <c r="K39" s="122"/>
      <c r="L39" s="122"/>
      <c r="M39" s="122"/>
      <c r="N39" s="63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7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143</v>
      </c>
      <c r="B41" s="30"/>
      <c r="C41" s="30"/>
      <c r="D41" s="25"/>
      <c r="E41" s="79"/>
      <c r="F41" s="38"/>
      <c r="G41" s="85"/>
      <c r="H41" s="86"/>
      <c r="I41" s="121"/>
      <c r="J41" s="122"/>
      <c r="K41" s="122"/>
      <c r="L41" s="122"/>
      <c r="M41" s="122"/>
      <c r="N41" s="63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7" t="s">
        <v>41</v>
      </c>
      <c r="G42" s="87">
        <v>12276</v>
      </c>
      <c r="H42" s="87">
        <f>ROUND($E42*$G42,0)</f>
        <v>12276</v>
      </c>
      <c r="I42" s="48"/>
      <c r="J42" s="45"/>
      <c r="K42" s="60"/>
      <c r="L42" s="60"/>
      <c r="M42" s="49"/>
      <c r="N42" s="46"/>
    </row>
    <row r="43" spans="1:15" ht="16.350000000000001" customHeight="1" x14ac:dyDescent="0.15">
      <c r="A43" s="29" t="s">
        <v>155</v>
      </c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41</v>
      </c>
      <c r="G44" s="87">
        <v>1000000</v>
      </c>
      <c r="H44" s="87">
        <f>E44*G44</f>
        <v>1000000</v>
      </c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7"/>
      <c r="I46" s="48"/>
      <c r="J46" s="45"/>
      <c r="K46" s="57"/>
      <c r="L46" s="57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39"/>
      <c r="L48" s="239"/>
      <c r="M48" s="49"/>
      <c r="N48" s="50"/>
    </row>
    <row r="49" spans="1:14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4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4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4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>
        <f>SUM($H33:$H50)</f>
        <v>7912276</v>
      </c>
      <c r="I52" s="68"/>
      <c r="J52" s="69"/>
      <c r="K52" s="248"/>
      <c r="L52" s="248"/>
      <c r="M52" s="70"/>
      <c r="N52" s="71"/>
    </row>
    <row r="53" spans="1:14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4" ht="16.350000000000001" customHeight="1" x14ac:dyDescent="0.15"/>
    <row r="55" spans="1:14" ht="16.350000000000001" customHeight="1" x14ac:dyDescent="0.15"/>
  </sheetData>
  <mergeCells count="12">
    <mergeCell ref="K52:L52"/>
    <mergeCell ref="C1:H1"/>
    <mergeCell ref="K48:L48"/>
    <mergeCell ref="I2:N2"/>
    <mergeCell ref="I32:N32"/>
    <mergeCell ref="I33:N33"/>
    <mergeCell ref="L34:N34"/>
    <mergeCell ref="I3:N3"/>
    <mergeCell ref="L4:N4"/>
    <mergeCell ref="K22:L22"/>
    <mergeCell ref="K18:L18"/>
    <mergeCell ref="I35:N35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A1FF4-4748-4158-8C1F-4D62BF200254}">
  <sheetPr>
    <pageSetUpPr fitToPage="1"/>
  </sheetPr>
  <dimension ref="A1:O34"/>
  <sheetViews>
    <sheetView view="pageBreakPreview" zoomScale="75" zoomScaleNormal="100" zoomScaleSheetLayoutView="75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1" style="36" bestFit="1" customWidth="1"/>
    <col min="16" max="16384" width="9" style="36"/>
  </cols>
  <sheetData>
    <row r="1" spans="1:15" s="83" customFormat="1" ht="16.149999999999999" customHeight="1" thickBot="1" x14ac:dyDescent="0.2">
      <c r="A1" s="75" t="s">
        <v>240</v>
      </c>
      <c r="B1" s="75"/>
      <c r="C1" s="76" t="s">
        <v>161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149999999999999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149999999999999" customHeight="1" x14ac:dyDescent="0.15">
      <c r="A3" s="84" t="s">
        <v>251</v>
      </c>
      <c r="B3" s="30"/>
      <c r="C3" s="30"/>
      <c r="D3" s="25"/>
      <c r="E3" s="37"/>
      <c r="F3" s="38"/>
      <c r="G3" s="85"/>
      <c r="H3" s="86"/>
      <c r="I3" s="249"/>
      <c r="J3" s="250"/>
      <c r="K3" s="250"/>
      <c r="L3" s="250"/>
      <c r="M3" s="250"/>
      <c r="N3" s="251"/>
    </row>
    <row r="4" spans="1:15" ht="16.149999999999999" customHeight="1" x14ac:dyDescent="0.15">
      <c r="A4" s="31"/>
      <c r="B4" s="32"/>
      <c r="C4" s="32"/>
      <c r="D4" s="28"/>
      <c r="E4" s="80">
        <v>1</v>
      </c>
      <c r="F4" s="40" t="s">
        <v>41</v>
      </c>
      <c r="G4" s="87"/>
      <c r="H4" s="87">
        <f>ROUND($E4*$G4,0)</f>
        <v>0</v>
      </c>
      <c r="I4" s="100"/>
      <c r="J4" s="62"/>
      <c r="K4" s="55"/>
      <c r="L4" s="246"/>
      <c r="M4" s="246"/>
      <c r="N4" s="247"/>
    </row>
    <row r="5" spans="1:15" ht="16.149999999999999" customHeight="1" x14ac:dyDescent="0.15">
      <c r="A5" s="29" t="s">
        <v>252</v>
      </c>
      <c r="B5" s="30"/>
      <c r="C5" s="30"/>
      <c r="D5" s="25"/>
      <c r="E5" s="79"/>
      <c r="F5" s="38"/>
      <c r="G5" s="85"/>
      <c r="H5" s="86"/>
      <c r="I5" s="249" t="s">
        <v>239</v>
      </c>
      <c r="J5" s="250"/>
      <c r="K5" s="250"/>
      <c r="L5" s="250"/>
      <c r="M5" s="250"/>
      <c r="N5" s="251"/>
    </row>
    <row r="6" spans="1:15" ht="16.149999999999999" customHeight="1" x14ac:dyDescent="0.15">
      <c r="A6" s="31"/>
      <c r="B6" s="32"/>
      <c r="C6" s="32"/>
      <c r="D6" s="28"/>
      <c r="E6" s="80">
        <v>1</v>
      </c>
      <c r="F6" s="47" t="s">
        <v>41</v>
      </c>
      <c r="G6" s="87">
        <f>'1号収入内訳表'!O8</f>
        <v>0</v>
      </c>
      <c r="H6" s="87">
        <f>ROUND($E6*$G6,0)</f>
        <v>0</v>
      </c>
      <c r="I6" s="48"/>
      <c r="J6" s="45"/>
      <c r="K6" s="239"/>
      <c r="L6" s="239"/>
      <c r="M6" s="49"/>
      <c r="N6" s="50"/>
    </row>
    <row r="7" spans="1:15" ht="16.149999999999999" customHeight="1" x14ac:dyDescent="0.15">
      <c r="A7" s="29" t="s">
        <v>253</v>
      </c>
      <c r="B7" s="30"/>
      <c r="C7" s="30"/>
      <c r="D7" s="25"/>
      <c r="E7" s="79"/>
      <c r="F7" s="38"/>
      <c r="G7" s="85"/>
      <c r="H7" s="86"/>
      <c r="I7" s="249"/>
      <c r="J7" s="250"/>
      <c r="K7" s="250"/>
      <c r="L7" s="250"/>
      <c r="M7" s="250"/>
      <c r="N7" s="251"/>
    </row>
    <row r="8" spans="1:15" ht="16.149999999999999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7">
        <f>ROUND($E8*$G8,0)</f>
        <v>0</v>
      </c>
      <c r="I8" s="48"/>
      <c r="J8" s="45"/>
      <c r="K8" s="57"/>
      <c r="L8" s="57"/>
      <c r="M8" s="45"/>
      <c r="N8" s="46"/>
    </row>
    <row r="9" spans="1:15" ht="16.149999999999999" customHeight="1" x14ac:dyDescent="0.15">
      <c r="A9" s="29" t="s">
        <v>254</v>
      </c>
      <c r="B9" s="30"/>
      <c r="C9" s="30"/>
      <c r="D9" s="25"/>
      <c r="E9" s="79"/>
      <c r="F9" s="38"/>
      <c r="G9" s="85"/>
      <c r="H9" s="86"/>
      <c r="I9" s="249"/>
      <c r="J9" s="250"/>
      <c r="K9" s="250"/>
      <c r="L9" s="250"/>
      <c r="M9" s="250"/>
      <c r="N9" s="251"/>
    </row>
    <row r="10" spans="1:15" ht="16.149999999999999" customHeight="1" x14ac:dyDescent="0.15">
      <c r="A10" s="31"/>
      <c r="B10" s="32"/>
      <c r="C10" s="32"/>
      <c r="D10" s="28"/>
      <c r="E10" s="80">
        <v>1</v>
      </c>
      <c r="F10" s="47" t="s">
        <v>41</v>
      </c>
      <c r="G10" s="87"/>
      <c r="H10" s="87">
        <f>ROUND($E10*$G10,0)</f>
        <v>0</v>
      </c>
      <c r="I10" s="48"/>
      <c r="J10" s="45"/>
      <c r="K10" s="239"/>
      <c r="L10" s="239"/>
      <c r="M10" s="49"/>
      <c r="N10" s="46"/>
    </row>
    <row r="11" spans="1:15" ht="16.149999999999999" customHeight="1" x14ac:dyDescent="0.15">
      <c r="A11" s="29" t="s">
        <v>255</v>
      </c>
      <c r="B11" s="30"/>
      <c r="C11" s="30"/>
      <c r="D11" s="25"/>
      <c r="E11" s="39"/>
      <c r="F11" s="38"/>
      <c r="G11" s="85"/>
      <c r="H11" s="88"/>
      <c r="I11" s="249" t="s">
        <v>239</v>
      </c>
      <c r="J11" s="250"/>
      <c r="K11" s="250"/>
      <c r="L11" s="250"/>
      <c r="M11" s="250"/>
      <c r="N11" s="251"/>
    </row>
    <row r="12" spans="1:15" ht="16.149999999999999" customHeight="1" x14ac:dyDescent="0.15">
      <c r="A12" s="31"/>
      <c r="B12" s="32"/>
      <c r="C12" s="32"/>
      <c r="D12" s="28"/>
      <c r="E12" s="80">
        <v>1</v>
      </c>
      <c r="F12" s="40" t="s">
        <v>41</v>
      </c>
      <c r="G12" s="87">
        <f>'1号収入内訳表'!O16</f>
        <v>0</v>
      </c>
      <c r="H12" s="87">
        <f>E12*G12</f>
        <v>0</v>
      </c>
      <c r="I12" s="48"/>
      <c r="J12" s="45"/>
      <c r="K12" s="57"/>
      <c r="L12" s="57"/>
      <c r="M12" s="45"/>
      <c r="N12" s="46"/>
    </row>
    <row r="13" spans="1:15" ht="16.149999999999999" customHeight="1" x14ac:dyDescent="0.15">
      <c r="A13" s="29" t="s">
        <v>256</v>
      </c>
      <c r="B13" s="30"/>
      <c r="C13" s="30"/>
      <c r="D13" s="25"/>
      <c r="E13" s="39"/>
      <c r="F13" s="38"/>
      <c r="G13" s="85"/>
      <c r="H13" s="88"/>
      <c r="I13" s="249" t="s">
        <v>239</v>
      </c>
      <c r="J13" s="250"/>
      <c r="K13" s="250"/>
      <c r="L13" s="250"/>
      <c r="M13" s="250"/>
      <c r="N13" s="251"/>
    </row>
    <row r="14" spans="1:15" ht="16.149999999999999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>
        <f>'1号収入内訳表'!O32</f>
        <v>0</v>
      </c>
      <c r="H14" s="87">
        <f>E14*G14</f>
        <v>0</v>
      </c>
      <c r="I14" s="48"/>
      <c r="J14" s="45"/>
      <c r="K14" s="57"/>
      <c r="L14" s="57"/>
      <c r="M14" s="45"/>
      <c r="N14" s="46"/>
      <c r="O14" s="129">
        <f>SUM(H11:H14)</f>
        <v>0</v>
      </c>
    </row>
    <row r="15" spans="1:15" ht="16.149999999999999" customHeight="1" x14ac:dyDescent="0.15">
      <c r="A15" s="29" t="s">
        <v>187</v>
      </c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149999999999999" customHeight="1" x14ac:dyDescent="0.15">
      <c r="A16" s="31"/>
      <c r="B16" s="32"/>
      <c r="C16" s="32"/>
      <c r="D16" s="28"/>
      <c r="E16" s="80"/>
      <c r="F16" s="40" t="s">
        <v>181</v>
      </c>
      <c r="G16" s="87">
        <f>SUM(G11:G14)</f>
        <v>0</v>
      </c>
      <c r="H16" s="87">
        <f>E16/100*G16</f>
        <v>0</v>
      </c>
      <c r="I16" s="48"/>
      <c r="J16" s="45"/>
      <c r="K16" s="45"/>
      <c r="L16" s="45"/>
      <c r="M16" s="45"/>
      <c r="N16" s="46"/>
    </row>
    <row r="17" spans="1:15" ht="16.149999999999999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149999999999999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39"/>
      <c r="L18" s="239"/>
      <c r="M18" s="49"/>
      <c r="N18" s="50"/>
    </row>
    <row r="19" spans="1:15" ht="16.149999999999999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149999999999999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149999999999999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>
        <f>SUM($H3:$H20)</f>
        <v>0</v>
      </c>
      <c r="I22" s="68"/>
      <c r="J22" s="69"/>
      <c r="K22" s="248"/>
      <c r="L22" s="248"/>
      <c r="M22" s="70"/>
      <c r="N22" s="71"/>
    </row>
    <row r="23" spans="1:15" s="83" customFormat="1" ht="16.149999999999999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149999999999999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8.75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5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x14ac:dyDescent="0.1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x14ac:dyDescent="0.1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1:15" x14ac:dyDescent="0.1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1:15" x14ac:dyDescent="0.1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</sheetData>
  <mergeCells count="12">
    <mergeCell ref="K18:L18"/>
    <mergeCell ref="K22:L22"/>
    <mergeCell ref="I2:N2"/>
    <mergeCell ref="I3:N3"/>
    <mergeCell ref="L4:N4"/>
    <mergeCell ref="I5:N5"/>
    <mergeCell ref="K6:L6"/>
    <mergeCell ref="I7:N7"/>
    <mergeCell ref="I9:N9"/>
    <mergeCell ref="K10:L10"/>
    <mergeCell ref="I11:N11"/>
    <mergeCell ref="I13:N1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BDBA-C068-4519-B882-12E109E67E55}">
  <sheetPr>
    <pageSetUpPr fitToPage="1"/>
  </sheetPr>
  <dimension ref="A1:O64"/>
  <sheetViews>
    <sheetView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60</v>
      </c>
      <c r="B1" s="75"/>
      <c r="C1" s="76" t="s">
        <v>110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123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49"/>
      <c r="J3" s="250"/>
      <c r="K3" s="250"/>
      <c r="L3" s="250"/>
      <c r="M3" s="250"/>
      <c r="N3" s="251"/>
    </row>
    <row r="4" spans="1:15" ht="16.350000000000001" customHeight="1" x14ac:dyDescent="0.15">
      <c r="A4" s="31"/>
      <c r="B4" s="32"/>
      <c r="C4" s="32"/>
      <c r="D4" s="28"/>
      <c r="E4" s="94"/>
      <c r="F4" s="40" t="s">
        <v>75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5" ht="16.350000000000001" customHeight="1" x14ac:dyDescent="0.15">
      <c r="A5" s="29" t="s">
        <v>106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76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107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76</v>
      </c>
      <c r="G8" s="87"/>
      <c r="H8" s="87">
        <f>ROUND($E8*$G8,0)</f>
        <v>0</v>
      </c>
      <c r="I8" s="48"/>
      <c r="J8" s="45"/>
      <c r="K8" s="239"/>
      <c r="L8" s="239"/>
      <c r="M8" s="49"/>
      <c r="N8" s="50"/>
      <c r="O8" s="129">
        <f>SUM($H3:$H8)</f>
        <v>0</v>
      </c>
    </row>
    <row r="9" spans="1:15" ht="16.350000000000001" customHeight="1" x14ac:dyDescent="0.15">
      <c r="A9" s="29" t="s">
        <v>108</v>
      </c>
      <c r="B9" s="30"/>
      <c r="C9" s="30"/>
      <c r="D9" s="25"/>
      <c r="E9" s="7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94"/>
      <c r="F10" s="40" t="s">
        <v>124</v>
      </c>
      <c r="G10" s="87"/>
      <c r="H10" s="89">
        <f>ROUND($E10*$G10,0)</f>
        <v>0</v>
      </c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 t="s">
        <v>109</v>
      </c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 t="s">
        <v>124</v>
      </c>
      <c r="G12" s="87"/>
      <c r="H12" s="87">
        <f>ROUND($E12*$G12,0)</f>
        <v>0</v>
      </c>
      <c r="I12" s="48"/>
      <c r="J12" s="45"/>
      <c r="K12" s="239"/>
      <c r="L12" s="239"/>
      <c r="M12" s="49"/>
      <c r="N12" s="46"/>
      <c r="O12" s="129">
        <f>SUM(H9:H12)</f>
        <v>0</v>
      </c>
    </row>
    <row r="13" spans="1:15" ht="16.350000000000001" customHeight="1" x14ac:dyDescent="0.15">
      <c r="A13" s="29" t="s">
        <v>112</v>
      </c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63"/>
    </row>
    <row r="14" spans="1:15" ht="16.350000000000001" customHeight="1" x14ac:dyDescent="0.15">
      <c r="A14" s="31"/>
      <c r="B14" s="32"/>
      <c r="C14" s="32"/>
      <c r="D14" s="28"/>
      <c r="E14" s="94"/>
      <c r="F14" s="40" t="s">
        <v>124</v>
      </c>
      <c r="G14" s="87"/>
      <c r="H14" s="89">
        <f>ROUND($E14*$G14,0)</f>
        <v>0</v>
      </c>
      <c r="I14" s="48"/>
      <c r="J14" s="45"/>
      <c r="K14" s="45"/>
      <c r="L14" s="45"/>
      <c r="M14" s="45"/>
      <c r="N14" s="46"/>
      <c r="O14" s="129"/>
    </row>
    <row r="15" spans="1:15" ht="16.350000000000001" customHeight="1" x14ac:dyDescent="0.15">
      <c r="A15" s="29" t="s">
        <v>113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5" ht="16.350000000000001" customHeight="1" x14ac:dyDescent="0.15">
      <c r="A16" s="31"/>
      <c r="B16" s="32"/>
      <c r="C16" s="32"/>
      <c r="D16" s="28"/>
      <c r="E16" s="94"/>
      <c r="F16" s="47" t="s">
        <v>124</v>
      </c>
      <c r="G16" s="87"/>
      <c r="H16" s="87">
        <f>ROUND($E16*$G16,0)</f>
        <v>0</v>
      </c>
      <c r="I16" s="48"/>
      <c r="J16" s="45"/>
      <c r="K16" s="239"/>
      <c r="L16" s="239"/>
      <c r="M16" s="49"/>
      <c r="N16" s="50"/>
      <c r="O16" s="129">
        <f>SUM(H13:H16)</f>
        <v>0</v>
      </c>
    </row>
    <row r="17" spans="1:15" ht="16.350000000000001" customHeight="1" x14ac:dyDescent="0.15">
      <c r="A17" s="29" t="s">
        <v>262</v>
      </c>
      <c r="B17" s="30"/>
      <c r="C17" s="30"/>
      <c r="D17" s="25"/>
      <c r="E17" s="39"/>
      <c r="F17" s="38"/>
      <c r="G17" s="38"/>
      <c r="H17" s="88"/>
      <c r="I17" s="59"/>
      <c r="J17" s="43"/>
      <c r="K17" s="56"/>
      <c r="L17" s="56"/>
      <c r="M17" s="43"/>
      <c r="N17" s="44"/>
    </row>
    <row r="18" spans="1:15" ht="16.350000000000001" customHeight="1" x14ac:dyDescent="0.15">
      <c r="A18" s="31"/>
      <c r="B18" s="32"/>
      <c r="C18" s="32"/>
      <c r="D18" s="28"/>
      <c r="E18" s="141"/>
      <c r="F18" s="40" t="s">
        <v>263</v>
      </c>
      <c r="G18" s="115"/>
      <c r="H18" s="87">
        <f>ROUND($E18*$G18,0)</f>
        <v>0</v>
      </c>
      <c r="I18" s="48"/>
      <c r="J18" s="45"/>
      <c r="K18" s="57"/>
      <c r="L18" s="57"/>
      <c r="M18" s="45"/>
      <c r="N18" s="46"/>
    </row>
    <row r="19" spans="1:15" ht="16.350000000000001" customHeight="1" x14ac:dyDescent="0.15">
      <c r="A19" s="29" t="s">
        <v>195</v>
      </c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 t="s">
        <v>196</v>
      </c>
      <c r="B20" s="32"/>
      <c r="C20" s="32"/>
      <c r="D20" s="28"/>
      <c r="E20" s="141">
        <v>4.13</v>
      </c>
      <c r="F20" s="40" t="s">
        <v>181</v>
      </c>
      <c r="G20" s="115"/>
      <c r="H20" s="87">
        <f>ROUND($E20*$G20/100,0)</f>
        <v>0</v>
      </c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195</v>
      </c>
      <c r="B21" s="30"/>
      <c r="C21" s="30"/>
      <c r="D21" s="25"/>
      <c r="E21" s="79"/>
      <c r="F21" s="38"/>
      <c r="G21" s="116"/>
      <c r="H21" s="42"/>
      <c r="I21" s="58"/>
      <c r="J21" s="43"/>
      <c r="K21" s="43"/>
      <c r="L21" s="43"/>
      <c r="M21" s="43"/>
      <c r="N21" s="44"/>
    </row>
    <row r="22" spans="1:15" ht="16.350000000000001" customHeight="1" thickBot="1" x14ac:dyDescent="0.2">
      <c r="A22" s="31" t="s">
        <v>197</v>
      </c>
      <c r="B22" s="32"/>
      <c r="C22" s="32"/>
      <c r="D22" s="28"/>
      <c r="E22" s="80">
        <v>6</v>
      </c>
      <c r="F22" s="40" t="s">
        <v>182</v>
      </c>
      <c r="G22" s="115"/>
      <c r="H22" s="87">
        <f>ROUND($E22*$G22,0)</f>
        <v>0</v>
      </c>
      <c r="I22" s="48"/>
      <c r="J22" s="45"/>
      <c r="K22" s="45"/>
      <c r="L22" s="45"/>
      <c r="M22" s="45"/>
      <c r="N22" s="46"/>
      <c r="O22" s="133">
        <f>SUM(H19:H22)</f>
        <v>0</v>
      </c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61</v>
      </c>
      <c r="B31" s="75"/>
      <c r="C31" s="76" t="s">
        <v>127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123</v>
      </c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5" ht="16.350000000000001" customHeight="1" x14ac:dyDescent="0.15">
      <c r="A33" s="84" t="s">
        <v>77</v>
      </c>
      <c r="B33" s="30"/>
      <c r="C33" s="30"/>
      <c r="D33" s="25"/>
      <c r="E33" s="37"/>
      <c r="F33" s="38"/>
      <c r="G33" s="85"/>
      <c r="H33" s="86"/>
      <c r="I33" s="249"/>
      <c r="J33" s="250"/>
      <c r="K33" s="250"/>
      <c r="L33" s="250"/>
      <c r="M33" s="250"/>
      <c r="N33" s="251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74</v>
      </c>
      <c r="G34" s="87"/>
      <c r="H34" s="87">
        <f>ROUND($E34*$G34,0)</f>
        <v>0</v>
      </c>
      <c r="I34" s="61"/>
      <c r="J34" s="62"/>
      <c r="K34" s="55"/>
      <c r="L34" s="246"/>
      <c r="M34" s="246"/>
      <c r="N34" s="247"/>
    </row>
    <row r="35" spans="1:15" ht="16.350000000000001" customHeight="1" x14ac:dyDescent="0.15">
      <c r="A35" s="29" t="s">
        <v>128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74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129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74</v>
      </c>
      <c r="G38" s="87"/>
      <c r="H38" s="87">
        <f>ROUND($E38*$G38,0)</f>
        <v>0</v>
      </c>
      <c r="I38" s="48"/>
      <c r="J38" s="45"/>
      <c r="K38" s="239"/>
      <c r="L38" s="239"/>
      <c r="M38" s="49"/>
      <c r="N38" s="50"/>
      <c r="O38" s="129">
        <f>SUM(H33:H38)</f>
        <v>0</v>
      </c>
    </row>
    <row r="39" spans="1:15" ht="16.350000000000001" customHeight="1" x14ac:dyDescent="0.15">
      <c r="A39" s="29" t="s">
        <v>121</v>
      </c>
      <c r="B39" s="30"/>
      <c r="C39" s="30"/>
      <c r="D39" s="25"/>
      <c r="E39" s="7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94"/>
      <c r="F40" s="40" t="s">
        <v>124</v>
      </c>
      <c r="G40" s="87"/>
      <c r="H40" s="89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122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 t="s">
        <v>124</v>
      </c>
      <c r="G42" s="87"/>
      <c r="H42" s="87">
        <f>ROUND($E42*$G42,0)</f>
        <v>0</v>
      </c>
      <c r="I42" s="48"/>
      <c r="J42" s="45"/>
      <c r="K42" s="239"/>
      <c r="L42" s="239"/>
      <c r="M42" s="49"/>
      <c r="N42" s="46"/>
      <c r="O42" s="129">
        <f>SUM(H39:H42)</f>
        <v>0</v>
      </c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141"/>
      <c r="F44" s="40"/>
      <c r="G44" s="115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16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15"/>
      <c r="H46" s="87"/>
      <c r="I46" s="48"/>
      <c r="J46" s="45"/>
      <c r="K46" s="45"/>
      <c r="L46" s="45"/>
      <c r="M46" s="45"/>
      <c r="N46" s="46"/>
      <c r="O46" s="133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K16:L16"/>
    <mergeCell ref="I2:N2"/>
    <mergeCell ref="I3:N3"/>
    <mergeCell ref="L4:N4"/>
    <mergeCell ref="K8:L8"/>
    <mergeCell ref="K12:L12"/>
    <mergeCell ref="K48:L48"/>
    <mergeCell ref="K52:L5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F4C8B-5DB0-4246-8396-2D476B212AF6}">
  <sheetPr>
    <pageSetUpPr fitToPage="1"/>
  </sheetPr>
  <dimension ref="A1:O64"/>
  <sheetViews>
    <sheetView topLeftCell="A45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s="83" customFormat="1" ht="16.350000000000001" customHeight="1" thickBot="1" x14ac:dyDescent="0.2">
      <c r="A1" s="75" t="s">
        <v>62</v>
      </c>
      <c r="B1" s="75"/>
      <c r="C1" s="76" t="s">
        <v>200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57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350000000000001" customHeight="1" x14ac:dyDescent="0.15">
      <c r="A3" s="84" t="s">
        <v>77</v>
      </c>
      <c r="B3" s="30"/>
      <c r="C3" s="30"/>
      <c r="D3" s="25"/>
      <c r="E3" s="37"/>
      <c r="F3" s="38"/>
      <c r="G3" s="85"/>
      <c r="H3" s="86"/>
      <c r="I3" s="249"/>
      <c r="J3" s="250"/>
      <c r="K3" s="250"/>
      <c r="L3" s="250"/>
      <c r="M3" s="250"/>
      <c r="N3" s="251"/>
    </row>
    <row r="4" spans="1:15" ht="16.350000000000001" customHeight="1" x14ac:dyDescent="0.15">
      <c r="A4" s="31"/>
      <c r="B4" s="32"/>
      <c r="C4" s="32"/>
      <c r="D4" s="28"/>
      <c r="E4" s="94"/>
      <c r="F4" s="40" t="s">
        <v>74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5" ht="16.350000000000001" customHeight="1" x14ac:dyDescent="0.15">
      <c r="A5" s="29" t="s">
        <v>147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74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148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74</v>
      </c>
      <c r="G8" s="87"/>
      <c r="H8" s="87">
        <f>ROUND($E8*$G8,0)</f>
        <v>0</v>
      </c>
      <c r="I8" s="48"/>
      <c r="J8" s="45"/>
      <c r="K8" s="239"/>
      <c r="L8" s="239"/>
      <c r="M8" s="49"/>
      <c r="N8" s="50"/>
      <c r="O8" s="129"/>
    </row>
    <row r="9" spans="1:15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5" ht="16.350000000000001" customHeight="1" x14ac:dyDescent="0.15">
      <c r="A10" s="31"/>
      <c r="B10" s="32"/>
      <c r="C10" s="32"/>
      <c r="D10" s="28"/>
      <c r="E10" s="94"/>
      <c r="F10" s="40"/>
      <c r="G10" s="87"/>
      <c r="H10" s="89"/>
      <c r="I10" s="48"/>
      <c r="J10" s="45"/>
      <c r="K10" s="45"/>
      <c r="L10" s="45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/>
      <c r="G12" s="87"/>
      <c r="H12" s="87"/>
      <c r="I12" s="48"/>
      <c r="J12" s="45"/>
      <c r="K12" s="239"/>
      <c r="L12" s="239"/>
      <c r="M12" s="49"/>
      <c r="N12" s="50"/>
      <c r="O12" s="129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36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37</v>
      </c>
      <c r="G22" s="82" t="s">
        <v>58</v>
      </c>
      <c r="H22" s="90">
        <f>SUM($H3:$H20)</f>
        <v>0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63</v>
      </c>
      <c r="B31" s="75"/>
      <c r="C31" s="76" t="s">
        <v>149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177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5" ht="16.350000000000001" customHeight="1" x14ac:dyDescent="0.15">
      <c r="A33" s="84" t="s">
        <v>77</v>
      </c>
      <c r="B33" s="30"/>
      <c r="C33" s="30"/>
      <c r="D33" s="25"/>
      <c r="E33" s="37"/>
      <c r="F33" s="38"/>
      <c r="G33" s="85"/>
      <c r="H33" s="86"/>
      <c r="I33" s="249"/>
      <c r="J33" s="250"/>
      <c r="K33" s="250"/>
      <c r="L33" s="250"/>
      <c r="M33" s="250"/>
      <c r="N33" s="251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176</v>
      </c>
      <c r="G34" s="87"/>
      <c r="H34" s="87">
        <f>ROUND($E34*$G34,0)</f>
        <v>0</v>
      </c>
      <c r="I34" s="61"/>
      <c r="J34" s="62"/>
      <c r="K34" s="55"/>
      <c r="L34" s="246"/>
      <c r="M34" s="246"/>
      <c r="N34" s="247"/>
    </row>
    <row r="35" spans="1:15" ht="16.350000000000001" customHeight="1" x14ac:dyDescent="0.15">
      <c r="A35" s="29" t="s">
        <v>132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176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133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176</v>
      </c>
      <c r="G38" s="87"/>
      <c r="H38" s="87">
        <f>ROUND($E38*$G38,0)</f>
        <v>0</v>
      </c>
      <c r="I38" s="48"/>
      <c r="J38" s="45"/>
      <c r="K38" s="239"/>
      <c r="L38" s="239"/>
      <c r="M38" s="49"/>
      <c r="N38" s="50"/>
      <c r="O38" s="129"/>
    </row>
    <row r="39" spans="1:15" ht="16.350000000000001" customHeight="1" x14ac:dyDescent="0.15">
      <c r="A39" s="29"/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94"/>
      <c r="F40" s="40"/>
      <c r="G40" s="87"/>
      <c r="H40" s="89"/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/>
      <c r="G42" s="87"/>
      <c r="H42" s="87"/>
      <c r="I42" s="48"/>
      <c r="J42" s="45"/>
      <c r="K42" s="239"/>
      <c r="L42" s="239"/>
      <c r="M42" s="49"/>
      <c r="N42" s="50"/>
      <c r="O42" s="129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36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178</v>
      </c>
      <c r="G52" s="82" t="s">
        <v>58</v>
      </c>
      <c r="H52" s="90">
        <f>SUM($H33:$H50)</f>
        <v>0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1D18-8AD9-478B-A07D-27F5E9564C6C}">
  <sheetPr>
    <pageSetUpPr fitToPage="1"/>
  </sheetPr>
  <dimension ref="A1:O64"/>
  <sheetViews>
    <sheetView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64</v>
      </c>
      <c r="B1" s="75"/>
      <c r="C1" s="76" t="s">
        <v>219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57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49"/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4" ht="16.350000000000001" customHeight="1" x14ac:dyDescent="0.15">
      <c r="A5" s="29" t="s">
        <v>79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76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80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76</v>
      </c>
      <c r="G8" s="87"/>
      <c r="H8" s="87">
        <f>ROUND($E8*$G8,0)</f>
        <v>0</v>
      </c>
      <c r="I8" s="48"/>
      <c r="J8" s="45"/>
      <c r="K8" s="239"/>
      <c r="L8" s="239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39"/>
      <c r="L12" s="239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59</v>
      </c>
      <c r="H22" s="90">
        <f>SUM($H3:$H20)</f>
        <v>0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65</v>
      </c>
      <c r="B31" s="75"/>
      <c r="C31" s="76" t="s">
        <v>218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57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4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49"/>
      <c r="J33" s="250"/>
      <c r="K33" s="250"/>
      <c r="L33" s="250"/>
      <c r="M33" s="250"/>
      <c r="N33" s="251"/>
    </row>
    <row r="34" spans="1:14" ht="16.350000000000001" customHeight="1" x14ac:dyDescent="0.15">
      <c r="A34" s="31"/>
      <c r="B34" s="32"/>
      <c r="C34" s="32"/>
      <c r="D34" s="28"/>
      <c r="E34" s="94"/>
      <c r="F34" s="40" t="s">
        <v>76</v>
      </c>
      <c r="G34" s="87"/>
      <c r="H34" s="87">
        <f>ROUND($E34*$G34,0)</f>
        <v>0</v>
      </c>
      <c r="I34" s="61"/>
      <c r="J34" s="62"/>
      <c r="K34" s="55"/>
      <c r="L34" s="246"/>
      <c r="M34" s="246"/>
      <c r="N34" s="247"/>
    </row>
    <row r="35" spans="1:14" ht="16.350000000000001" customHeight="1" x14ac:dyDescent="0.15">
      <c r="A35" s="29" t="s">
        <v>79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94"/>
      <c r="F36" s="40" t="s">
        <v>76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80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94"/>
      <c r="F38" s="47" t="s">
        <v>76</v>
      </c>
      <c r="G38" s="87"/>
      <c r="H38" s="87">
        <f>ROUND($E38*$G38,0)</f>
        <v>0</v>
      </c>
      <c r="I38" s="48"/>
      <c r="J38" s="45"/>
      <c r="K38" s="239"/>
      <c r="L38" s="239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94"/>
      <c r="F40" s="47"/>
      <c r="G40" s="87"/>
      <c r="H40" s="87"/>
      <c r="I40" s="123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39"/>
      <c r="L42" s="239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59</v>
      </c>
      <c r="H52" s="90">
        <f>SUM($H33:$H50)</f>
        <v>0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384AD-1621-4A08-BBE4-F155966BACB5}">
  <sheetPr>
    <pageSetUpPr fitToPage="1"/>
  </sheetPr>
  <dimension ref="A1:O64"/>
  <sheetViews>
    <sheetView topLeftCell="A24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66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57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121"/>
      <c r="J3" s="122"/>
      <c r="K3" s="122"/>
      <c r="L3" s="122"/>
      <c r="M3" s="122"/>
      <c r="N3" s="63"/>
    </row>
    <row r="4" spans="1:14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124"/>
      <c r="M4" s="124"/>
      <c r="N4" s="125"/>
    </row>
    <row r="5" spans="1:14" ht="16.350000000000001" customHeight="1" x14ac:dyDescent="0.15">
      <c r="A5" s="29" t="s">
        <v>79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76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80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76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39"/>
      <c r="L12" s="239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59</v>
      </c>
      <c r="H22" s="90">
        <f>SUM($H3:$H20)</f>
        <v>0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67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57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4" ht="16.350000000000001" customHeight="1" x14ac:dyDescent="0.15">
      <c r="A33" s="84" t="s">
        <v>78</v>
      </c>
      <c r="B33" s="30"/>
      <c r="C33" s="30"/>
      <c r="D33" s="25"/>
      <c r="E33" s="106"/>
      <c r="F33" s="38"/>
      <c r="G33" s="85"/>
      <c r="H33" s="86"/>
      <c r="I33" s="249"/>
      <c r="J33" s="250"/>
      <c r="K33" s="250"/>
      <c r="L33" s="250"/>
      <c r="M33" s="250"/>
      <c r="N33" s="251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76</v>
      </c>
      <c r="G34" s="87"/>
      <c r="H34" s="87">
        <f>ROUND($E34*$G34,0)</f>
        <v>0</v>
      </c>
      <c r="I34" s="61"/>
      <c r="J34" s="62"/>
      <c r="K34" s="55"/>
      <c r="L34" s="246"/>
      <c r="M34" s="246"/>
      <c r="N34" s="247"/>
    </row>
    <row r="35" spans="1:14" ht="16.350000000000001" customHeight="1" x14ac:dyDescent="0.15">
      <c r="A35" s="29" t="s">
        <v>79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76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80</v>
      </c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 t="s">
        <v>76</v>
      </c>
      <c r="G38" s="87"/>
      <c r="H38" s="87">
        <f>ROUND($E38*$G38,0)</f>
        <v>0</v>
      </c>
      <c r="I38" s="48"/>
      <c r="J38" s="45"/>
      <c r="K38" s="239"/>
      <c r="L38" s="239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39"/>
      <c r="L42" s="239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59</v>
      </c>
      <c r="H52" s="90">
        <f>SUM($H33:$H50)</f>
        <v>0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K12:L12"/>
    <mergeCell ref="K48:L48"/>
    <mergeCell ref="K52:L52"/>
    <mergeCell ref="K22:L22"/>
    <mergeCell ref="I32:N32"/>
    <mergeCell ref="K42:L42"/>
    <mergeCell ref="I33:N33"/>
    <mergeCell ref="L34:N34"/>
    <mergeCell ref="K38:L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02E14-604B-4085-8A3A-F92DBEA73CAD}">
  <sheetPr>
    <pageSetUpPr fitToPage="1"/>
  </sheetPr>
  <dimension ref="A1:O64"/>
  <sheetViews>
    <sheetView topLeftCell="A26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68</v>
      </c>
      <c r="B1" s="75"/>
      <c r="C1" s="76" t="s">
        <v>97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57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">
        <v>217</v>
      </c>
      <c r="B3" s="30"/>
      <c r="C3" s="30"/>
      <c r="D3" s="25"/>
      <c r="E3" s="106"/>
      <c r="F3" s="38"/>
      <c r="G3" s="85"/>
      <c r="H3" s="86"/>
      <c r="I3" s="249"/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113">
        <v>1</v>
      </c>
      <c r="F4" s="40" t="s">
        <v>38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4" ht="16.350000000000001" customHeight="1" x14ac:dyDescent="0.15">
      <c r="A5" s="29" t="s">
        <v>100</v>
      </c>
      <c r="B5" s="30"/>
      <c r="C5" s="30"/>
      <c r="D5" s="25"/>
      <c r="E5" s="114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>
        <v>1</v>
      </c>
      <c r="F6" s="40" t="s">
        <v>38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259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1</v>
      </c>
      <c r="F8" s="40" t="s">
        <v>38</v>
      </c>
      <c r="G8" s="87"/>
      <c r="H8" s="89">
        <f>ROUND($E8*$G8,0)</f>
        <v>0</v>
      </c>
      <c r="I8" s="48"/>
      <c r="J8" s="45"/>
      <c r="K8" s="239"/>
      <c r="L8" s="239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113"/>
      <c r="F10" s="40"/>
      <c r="G10" s="87"/>
      <c r="H10" s="89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239"/>
      <c r="L12" s="239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38"/>
      <c r="H15" s="42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40"/>
      <c r="H16" s="41"/>
      <c r="I16" s="48"/>
      <c r="J16" s="45"/>
      <c r="K16" s="57"/>
      <c r="L16" s="57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114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113"/>
      <c r="F18" s="47"/>
      <c r="G18" s="87"/>
      <c r="H18" s="87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59</v>
      </c>
      <c r="H22" s="90">
        <f>SUM($H3:$H16)</f>
        <v>0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84</v>
      </c>
      <c r="B31" s="75"/>
      <c r="C31" s="76" t="s">
        <v>220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4" ht="16.350000000000001" customHeight="1" x14ac:dyDescent="0.15">
      <c r="A33" s="29" t="s">
        <v>159</v>
      </c>
      <c r="B33" s="30"/>
      <c r="C33" s="30"/>
      <c r="D33" s="25"/>
      <c r="E33" s="39"/>
      <c r="F33" s="38"/>
      <c r="G33" s="116"/>
      <c r="H33" s="117"/>
      <c r="I33" s="120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>ROUND($E34*$G34,0)</f>
        <v>0</v>
      </c>
      <c r="I34" s="132"/>
      <c r="J34" s="49"/>
      <c r="K34" s="105"/>
      <c r="L34" s="105"/>
      <c r="M34" s="49"/>
      <c r="N34" s="46"/>
    </row>
    <row r="35" spans="1:14" ht="16.350000000000001" customHeight="1" x14ac:dyDescent="0.15">
      <c r="A35" s="29" t="s">
        <v>158</v>
      </c>
      <c r="B35" s="30"/>
      <c r="C35" s="30"/>
      <c r="D35" s="25"/>
      <c r="E35" s="39"/>
      <c r="F35" s="38"/>
      <c r="G35" s="116"/>
      <c r="H35" s="119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41">
        <v>2</v>
      </c>
      <c r="F36" s="40" t="s">
        <v>115</v>
      </c>
      <c r="G36" s="115"/>
      <c r="H36" s="118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39"/>
      <c r="L38" s="239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117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115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116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113"/>
      <c r="F42" s="40"/>
      <c r="G42" s="87"/>
      <c r="H42" s="87"/>
      <c r="I42" s="48"/>
      <c r="J42" s="45"/>
      <c r="K42" s="239"/>
      <c r="L42" s="239"/>
      <c r="M42" s="49"/>
      <c r="N42" s="50"/>
    </row>
    <row r="43" spans="1:14" ht="16.350000000000001" customHeight="1" x14ac:dyDescent="0.15">
      <c r="A43" s="29"/>
      <c r="B43" s="30"/>
      <c r="C43" s="30"/>
      <c r="D43" s="25"/>
      <c r="E43" s="114"/>
      <c r="F43" s="38"/>
      <c r="G43" s="85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113"/>
      <c r="F44" s="47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0"/>
      <c r="G46" s="87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59</v>
      </c>
      <c r="H52" s="90">
        <f>SUM($H33:$H44)</f>
        <v>0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8:L8"/>
    <mergeCell ref="K12:L12"/>
    <mergeCell ref="K52:L52"/>
    <mergeCell ref="K22:L22"/>
    <mergeCell ref="I32:N32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54E7-7FEF-4536-A192-425BC17D9D9D}">
  <sheetPr>
    <pageSetUpPr fitToPage="1"/>
  </sheetPr>
  <dimension ref="A1:O64"/>
  <sheetViews>
    <sheetView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85</v>
      </c>
      <c r="B1" s="75"/>
      <c r="C1" s="76" t="s">
        <v>221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57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4" ht="16.350000000000001" customHeight="1" x14ac:dyDescent="0.15">
      <c r="A3" s="84" t="s">
        <v>78</v>
      </c>
      <c r="B3" s="30"/>
      <c r="C3" s="30"/>
      <c r="D3" s="25"/>
      <c r="E3" s="106"/>
      <c r="F3" s="38"/>
      <c r="G3" s="85"/>
      <c r="H3" s="86"/>
      <c r="I3" s="249"/>
      <c r="J3" s="250"/>
      <c r="K3" s="250"/>
      <c r="L3" s="250"/>
      <c r="M3" s="250"/>
      <c r="N3" s="251"/>
    </row>
    <row r="4" spans="1:14" ht="16.350000000000001" customHeight="1" x14ac:dyDescent="0.15">
      <c r="A4" s="31"/>
      <c r="B4" s="32"/>
      <c r="C4" s="32"/>
      <c r="D4" s="28"/>
      <c r="E4" s="107"/>
      <c r="F4" s="40" t="s">
        <v>76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4" ht="16.350000000000001" customHeight="1" x14ac:dyDescent="0.15">
      <c r="A5" s="29" t="s">
        <v>79</v>
      </c>
      <c r="B5" s="30"/>
      <c r="C5" s="30"/>
      <c r="D5" s="25"/>
      <c r="E5" s="108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07"/>
      <c r="F6" s="40" t="s">
        <v>76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80</v>
      </c>
      <c r="B7" s="30"/>
      <c r="C7" s="30"/>
      <c r="D7" s="25"/>
      <c r="E7" s="10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07"/>
      <c r="F8" s="47" t="s">
        <v>76</v>
      </c>
      <c r="G8" s="87"/>
      <c r="H8" s="87">
        <f>ROUND($E8*$G8,0)</f>
        <v>0</v>
      </c>
      <c r="I8" s="48"/>
      <c r="J8" s="45"/>
      <c r="K8" s="239"/>
      <c r="L8" s="239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39"/>
      <c r="L12" s="239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39"/>
      <c r="L18" s="239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59</v>
      </c>
      <c r="H22" s="90">
        <f>SUM($H3:$H20)</f>
        <v>0</v>
      </c>
      <c r="I22" s="68"/>
      <c r="J22" s="69"/>
      <c r="K22" s="248"/>
      <c r="L22" s="248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s="83" customFormat="1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4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4" s="83" customFormat="1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4" s="83" customFormat="1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4" s="83" customFormat="1" ht="16.350000000000001" customHeight="1" x14ac:dyDescent="0.15">
      <c r="A29" s="130"/>
      <c r="B29" s="130"/>
      <c r="C29" s="130"/>
      <c r="D29" s="130"/>
      <c r="E29" s="130"/>
      <c r="F29" s="130"/>
      <c r="G29" s="130"/>
      <c r="H29" s="131"/>
      <c r="I29" s="131"/>
      <c r="J29" s="131"/>
      <c r="K29" s="131"/>
      <c r="L29" s="131"/>
      <c r="M29" s="131"/>
      <c r="N29" s="131"/>
    </row>
    <row r="30" spans="1:14" ht="16.350000000000001" customHeight="1" x14ac:dyDescent="0.15">
      <c r="A30" s="51"/>
      <c r="B30" s="51"/>
      <c r="C30" s="51"/>
      <c r="D30" s="51"/>
      <c r="E30" s="52"/>
      <c r="F30" s="52"/>
      <c r="G30" s="52"/>
      <c r="H30" s="52"/>
      <c r="I30" s="53"/>
      <c r="J30" s="53"/>
      <c r="K30" s="54"/>
      <c r="L30" s="51"/>
      <c r="M30" s="51"/>
      <c r="N30" s="51"/>
    </row>
    <row r="31" spans="1:14" s="83" customFormat="1" ht="16.350000000000001" customHeight="1" thickBot="1" x14ac:dyDescent="0.2">
      <c r="A31" s="75" t="s">
        <v>86</v>
      </c>
      <c r="B31" s="75"/>
      <c r="C31" s="76" t="s">
        <v>138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0" t="s">
        <v>13</v>
      </c>
      <c r="J32" s="241"/>
      <c r="K32" s="241"/>
      <c r="L32" s="241"/>
      <c r="M32" s="241"/>
      <c r="N32" s="242"/>
    </row>
    <row r="33" spans="1:14" ht="16.350000000000001" customHeight="1" x14ac:dyDescent="0.15">
      <c r="A33" s="29" t="s">
        <v>174</v>
      </c>
      <c r="B33" s="30"/>
      <c r="C33" s="30"/>
      <c r="D33" s="25"/>
      <c r="E33" s="114"/>
      <c r="F33" s="38"/>
      <c r="G33" s="85"/>
      <c r="H33" s="88"/>
      <c r="I33" s="58"/>
      <c r="J33" s="43"/>
      <c r="K33" s="43"/>
      <c r="L33" s="43"/>
      <c r="M33" s="43"/>
      <c r="N33" s="44"/>
    </row>
    <row r="34" spans="1:14" ht="16.350000000000001" customHeight="1" x14ac:dyDescent="0.15">
      <c r="A34" s="31"/>
      <c r="B34" s="32"/>
      <c r="C34" s="32"/>
      <c r="D34" s="28"/>
      <c r="E34" s="113">
        <v>12</v>
      </c>
      <c r="F34" s="40" t="s">
        <v>38</v>
      </c>
      <c r="G34" s="87">
        <v>420000</v>
      </c>
      <c r="H34" s="89">
        <f>ROUND($E34*$G34,0)</f>
        <v>5040000</v>
      </c>
      <c r="I34" s="48"/>
      <c r="J34" s="45"/>
      <c r="K34" s="45"/>
      <c r="L34" s="45"/>
      <c r="M34" s="45"/>
      <c r="N34" s="46"/>
    </row>
    <row r="35" spans="1:14" ht="16.350000000000001" customHeight="1" x14ac:dyDescent="0.15">
      <c r="A35" s="29" t="s">
        <v>175</v>
      </c>
      <c r="B35" s="30"/>
      <c r="C35" s="30"/>
      <c r="D35" s="25"/>
      <c r="E35" s="114"/>
      <c r="F35" s="38"/>
      <c r="G35" s="85"/>
      <c r="H35" s="88"/>
      <c r="I35" s="59"/>
      <c r="J35" s="43"/>
      <c r="K35" s="56"/>
      <c r="L35" s="56"/>
      <c r="M35" s="43"/>
      <c r="N35" s="63"/>
    </row>
    <row r="36" spans="1:14" ht="16.350000000000001" customHeight="1" x14ac:dyDescent="0.15">
      <c r="A36" s="31"/>
      <c r="B36" s="32"/>
      <c r="C36" s="32"/>
      <c r="D36" s="28"/>
      <c r="E36" s="113">
        <v>12</v>
      </c>
      <c r="F36" s="47" t="s">
        <v>38</v>
      </c>
      <c r="G36" s="87">
        <v>55000</v>
      </c>
      <c r="H36" s="87">
        <f>ROUND($E36*$G36,0)</f>
        <v>660000</v>
      </c>
      <c r="I36" s="48"/>
      <c r="J36" s="45"/>
      <c r="K36" s="60"/>
      <c r="L36" s="60"/>
      <c r="M36" s="49"/>
      <c r="N36" s="50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60"/>
      <c r="L38" s="6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39"/>
      <c r="L42" s="239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39"/>
      <c r="L48" s="239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59</v>
      </c>
      <c r="H52" s="90">
        <f>SUM($H33:$H50)</f>
        <v>5700000</v>
      </c>
      <c r="I52" s="68"/>
      <c r="J52" s="69"/>
      <c r="K52" s="248"/>
      <c r="L52" s="248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I2:N2"/>
    <mergeCell ref="K8:L8"/>
    <mergeCell ref="K12:L12"/>
    <mergeCell ref="K42:L42"/>
    <mergeCell ref="K52:L52"/>
    <mergeCell ref="K22:L22"/>
    <mergeCell ref="I32:N32"/>
    <mergeCell ref="K48:L48"/>
    <mergeCell ref="I3:N3"/>
    <mergeCell ref="L4:N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1A926-1964-4EA3-8F9E-2917F161E388}">
  <sheetPr>
    <pageSetUpPr fitToPage="1"/>
  </sheetPr>
  <dimension ref="A1:O39"/>
  <sheetViews>
    <sheetView topLeftCell="A4" zoomScaleNormal="100" workbookViewId="0">
      <selection activeCell="Q5" sqref="Q5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ht="16.350000000000001" customHeight="1" thickBot="1" x14ac:dyDescent="0.2">
      <c r="A1" s="75" t="s">
        <v>238</v>
      </c>
      <c r="B1" s="75"/>
      <c r="C1" s="76" t="s">
        <v>161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163</v>
      </c>
      <c r="O1" s="83"/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0" t="s">
        <v>13</v>
      </c>
      <c r="J2" s="241"/>
      <c r="K2" s="241"/>
      <c r="L2" s="241"/>
      <c r="M2" s="241"/>
      <c r="N2" s="242"/>
    </row>
    <row r="3" spans="1:15" ht="16.350000000000001" customHeight="1" x14ac:dyDescent="0.15">
      <c r="A3" s="29" t="s">
        <v>242</v>
      </c>
      <c r="B3" s="30"/>
      <c r="C3" s="30"/>
      <c r="D3" s="25"/>
      <c r="E3" s="114"/>
      <c r="F3" s="38"/>
      <c r="G3" s="85"/>
      <c r="H3" s="88"/>
      <c r="I3" s="249"/>
      <c r="J3" s="250"/>
      <c r="K3" s="250"/>
      <c r="L3" s="250"/>
      <c r="M3" s="250"/>
      <c r="N3" s="251"/>
    </row>
    <row r="4" spans="1:15" ht="16.350000000000001" customHeight="1" x14ac:dyDescent="0.15">
      <c r="A4" s="31"/>
      <c r="B4" s="32"/>
      <c r="C4" s="32"/>
      <c r="D4" s="28"/>
      <c r="E4" s="113"/>
      <c r="F4" s="47" t="s">
        <v>162</v>
      </c>
      <c r="G4" s="87"/>
      <c r="H4" s="87">
        <f>ROUND($E4*$G4,0)</f>
        <v>0</v>
      </c>
      <c r="I4" s="61"/>
      <c r="J4" s="62"/>
      <c r="K4" s="55"/>
      <c r="L4" s="246"/>
      <c r="M4" s="246"/>
      <c r="N4" s="247"/>
    </row>
    <row r="5" spans="1:15" ht="16.350000000000001" customHeight="1" x14ac:dyDescent="0.15">
      <c r="A5" s="29" t="s">
        <v>243</v>
      </c>
      <c r="B5" s="30"/>
      <c r="C5" s="30"/>
      <c r="D5" s="25"/>
      <c r="E5" s="114"/>
      <c r="F5" s="38"/>
      <c r="G5" s="85"/>
      <c r="H5" s="88"/>
      <c r="I5" s="249"/>
      <c r="J5" s="250"/>
      <c r="K5" s="250"/>
      <c r="L5" s="250"/>
      <c r="M5" s="250"/>
      <c r="N5" s="251"/>
    </row>
    <row r="6" spans="1:15" s="83" customFormat="1" ht="16.350000000000001" customHeight="1" x14ac:dyDescent="0.15">
      <c r="A6" s="31"/>
      <c r="B6" s="32"/>
      <c r="C6" s="32"/>
      <c r="D6" s="28"/>
      <c r="E6" s="113"/>
      <c r="F6" s="47" t="s">
        <v>162</v>
      </c>
      <c r="G6" s="87"/>
      <c r="H6" s="87">
        <f>ROUND($E6*$G6,0)</f>
        <v>0</v>
      </c>
      <c r="I6" s="61"/>
      <c r="J6" s="62"/>
      <c r="K6" s="55"/>
      <c r="L6" s="246"/>
      <c r="M6" s="246"/>
      <c r="N6" s="247"/>
      <c r="O6" s="36"/>
    </row>
    <row r="7" spans="1:15" ht="16.350000000000001" customHeight="1" x14ac:dyDescent="0.15">
      <c r="A7" s="29" t="s">
        <v>244</v>
      </c>
      <c r="B7" s="30"/>
      <c r="C7" s="30"/>
      <c r="D7" s="25"/>
      <c r="E7" s="114"/>
      <c r="F7" s="38"/>
      <c r="G7" s="85"/>
      <c r="H7" s="88"/>
      <c r="I7" s="249"/>
      <c r="J7" s="250"/>
      <c r="K7" s="250"/>
      <c r="L7" s="250"/>
      <c r="M7" s="250"/>
      <c r="N7" s="251"/>
    </row>
    <row r="8" spans="1:15" ht="16.350000000000001" customHeight="1" x14ac:dyDescent="0.15">
      <c r="A8" s="31"/>
      <c r="B8" s="32"/>
      <c r="C8" s="32"/>
      <c r="D8" s="28"/>
      <c r="E8" s="113"/>
      <c r="F8" s="47" t="s">
        <v>162</v>
      </c>
      <c r="G8" s="87"/>
      <c r="H8" s="87">
        <f>ROUND($E8*$G8,0)</f>
        <v>0</v>
      </c>
      <c r="I8" s="61"/>
      <c r="J8" s="62"/>
      <c r="K8" s="55"/>
      <c r="L8" s="246"/>
      <c r="M8" s="246"/>
      <c r="N8" s="247"/>
      <c r="O8" s="129">
        <f>SUM(H3:H8)</f>
        <v>0</v>
      </c>
    </row>
    <row r="9" spans="1:15" ht="16.350000000000001" customHeight="1" x14ac:dyDescent="0.15">
      <c r="A9" s="29" t="s">
        <v>245</v>
      </c>
      <c r="B9" s="30"/>
      <c r="C9" s="30"/>
      <c r="D9" s="25"/>
      <c r="E9" s="114"/>
      <c r="F9" s="38"/>
      <c r="G9" s="127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113"/>
      <c r="F10" s="47" t="s">
        <v>170</v>
      </c>
      <c r="G10" s="128"/>
      <c r="H10" s="87">
        <f>ROUND($E10*$G10,0)</f>
        <v>0</v>
      </c>
      <c r="I10" s="48"/>
      <c r="J10" s="45"/>
      <c r="K10" s="239"/>
      <c r="L10" s="239"/>
      <c r="M10" s="49"/>
      <c r="N10" s="50"/>
    </row>
    <row r="11" spans="1:15" ht="16.350000000000001" customHeight="1" x14ac:dyDescent="0.15">
      <c r="A11" s="29" t="s">
        <v>164</v>
      </c>
      <c r="B11" s="30"/>
      <c r="C11" s="30"/>
      <c r="D11" s="25"/>
      <c r="E11" s="114"/>
      <c r="F11" s="38"/>
      <c r="G11" s="127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113"/>
      <c r="F12" s="47" t="s">
        <v>171</v>
      </c>
      <c r="G12" s="128"/>
      <c r="H12" s="87">
        <f>ROUND($E12*$G12,0)</f>
        <v>0</v>
      </c>
      <c r="I12" s="48"/>
      <c r="J12" s="45"/>
      <c r="K12" s="239"/>
      <c r="L12" s="239"/>
      <c r="M12" s="49"/>
      <c r="N12" s="50"/>
    </row>
    <row r="13" spans="1:15" ht="16.350000000000001" customHeight="1" x14ac:dyDescent="0.15">
      <c r="A13" s="29" t="s">
        <v>246</v>
      </c>
      <c r="B13" s="30"/>
      <c r="C13" s="30"/>
      <c r="D13" s="25"/>
      <c r="E13" s="39"/>
      <c r="F13" s="38"/>
      <c r="G13" s="116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 t="s">
        <v>115</v>
      </c>
      <c r="G14" s="128"/>
      <c r="H14" s="87">
        <f>ROUND($E14*$G14,0)</f>
        <v>0</v>
      </c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 t="s">
        <v>165</v>
      </c>
      <c r="B15" s="30"/>
      <c r="C15" s="30"/>
      <c r="D15" s="25"/>
      <c r="E15" s="79"/>
      <c r="F15" s="38"/>
      <c r="G15" s="116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171</v>
      </c>
      <c r="G16" s="115"/>
      <c r="H16" s="87">
        <f>ROUND($E16*$G16,0)</f>
        <v>0</v>
      </c>
      <c r="I16" s="48"/>
      <c r="J16" s="45"/>
      <c r="K16" s="45"/>
      <c r="L16" s="45"/>
      <c r="M16" s="45"/>
      <c r="N16" s="46"/>
      <c r="O16" s="129">
        <f>SUM(H9:H16)</f>
        <v>0</v>
      </c>
    </row>
    <row r="17" spans="1:15" ht="16.350000000000001" customHeight="1" x14ac:dyDescent="0.15">
      <c r="A17" s="29" t="s">
        <v>247</v>
      </c>
      <c r="B17" s="30"/>
      <c r="C17" s="30"/>
      <c r="D17" s="25"/>
      <c r="E17" s="114"/>
      <c r="F17" s="38"/>
      <c r="G17" s="127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113"/>
      <c r="F18" s="47" t="s">
        <v>170</v>
      </c>
      <c r="G18" s="128"/>
      <c r="H18" s="87">
        <f>ROUND($E18*$G18,0)</f>
        <v>0</v>
      </c>
      <c r="I18" s="48"/>
      <c r="J18" s="45"/>
      <c r="K18" s="239"/>
      <c r="L18" s="239"/>
      <c r="M18" s="49"/>
      <c r="N18" s="50"/>
    </row>
    <row r="19" spans="1:15" ht="16.350000000000001" customHeight="1" x14ac:dyDescent="0.15">
      <c r="A19" s="29" t="s">
        <v>166</v>
      </c>
      <c r="B19" s="30"/>
      <c r="C19" s="30"/>
      <c r="D19" s="25"/>
      <c r="E19" s="114"/>
      <c r="F19" s="38"/>
      <c r="G19" s="127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113"/>
      <c r="F20" s="47" t="s">
        <v>171</v>
      </c>
      <c r="G20" s="128"/>
      <c r="H20" s="87">
        <f>ROUND($E20*$G20,0)</f>
        <v>0</v>
      </c>
      <c r="I20" s="48"/>
      <c r="J20" s="45"/>
      <c r="K20" s="239"/>
      <c r="L20" s="239"/>
      <c r="M20" s="49"/>
      <c r="N20" s="50"/>
    </row>
    <row r="21" spans="1:15" ht="16.350000000000001" customHeight="1" x14ac:dyDescent="0.15">
      <c r="A21" s="29" t="s">
        <v>248</v>
      </c>
      <c r="B21" s="30"/>
      <c r="C21" s="30"/>
      <c r="D21" s="25"/>
      <c r="E21" s="39"/>
      <c r="F21" s="38"/>
      <c r="G21" s="116"/>
      <c r="H21" s="88"/>
      <c r="I21" s="59"/>
      <c r="J21" s="43"/>
      <c r="K21" s="56"/>
      <c r="L21" s="56"/>
      <c r="M21" s="43"/>
      <c r="N21" s="44"/>
    </row>
    <row r="22" spans="1:15" ht="16.350000000000001" customHeight="1" x14ac:dyDescent="0.15">
      <c r="A22" s="31"/>
      <c r="B22" s="32"/>
      <c r="C22" s="32"/>
      <c r="D22" s="28"/>
      <c r="E22" s="41"/>
      <c r="F22" s="40" t="s">
        <v>115</v>
      </c>
      <c r="G22" s="115"/>
      <c r="H22" s="87">
        <f>ROUND($E22*$G22,0)</f>
        <v>0</v>
      </c>
      <c r="I22" s="48"/>
      <c r="J22" s="45"/>
      <c r="K22" s="57"/>
      <c r="L22" s="57"/>
      <c r="M22" s="45"/>
      <c r="N22" s="46"/>
    </row>
    <row r="23" spans="1:15" ht="16.350000000000001" customHeight="1" x14ac:dyDescent="0.15">
      <c r="A23" s="29" t="s">
        <v>168</v>
      </c>
      <c r="B23" s="30"/>
      <c r="C23" s="30"/>
      <c r="D23" s="25"/>
      <c r="E23" s="79"/>
      <c r="F23" s="38"/>
      <c r="G23" s="116"/>
      <c r="H23" s="88"/>
      <c r="I23" s="58"/>
      <c r="J23" s="43"/>
      <c r="K23" s="43"/>
      <c r="L23" s="43"/>
      <c r="M23" s="43"/>
      <c r="N23" s="44"/>
    </row>
    <row r="24" spans="1:15" ht="16.350000000000001" customHeight="1" x14ac:dyDescent="0.15">
      <c r="A24" s="31"/>
      <c r="B24" s="32"/>
      <c r="C24" s="32"/>
      <c r="D24" s="28"/>
      <c r="E24" s="80"/>
      <c r="F24" s="40" t="s">
        <v>171</v>
      </c>
      <c r="G24" s="115"/>
      <c r="H24" s="87">
        <f>ROUND($E24*$G24,0)</f>
        <v>0</v>
      </c>
      <c r="I24" s="48"/>
      <c r="J24" s="45"/>
      <c r="K24" s="45"/>
      <c r="L24" s="45"/>
      <c r="M24" s="45"/>
      <c r="N24" s="46"/>
    </row>
    <row r="25" spans="1:15" ht="16.350000000000001" customHeight="1" x14ac:dyDescent="0.15">
      <c r="A25" s="29" t="s">
        <v>249</v>
      </c>
      <c r="B25" s="30"/>
      <c r="C25" s="30"/>
      <c r="D25" s="25"/>
      <c r="E25" s="114"/>
      <c r="F25" s="38"/>
      <c r="G25" s="127"/>
      <c r="H25" s="88"/>
      <c r="I25" s="59"/>
      <c r="J25" s="43"/>
      <c r="K25" s="56"/>
      <c r="L25" s="56"/>
      <c r="M25" s="43"/>
      <c r="N25" s="63"/>
    </row>
    <row r="26" spans="1:15" ht="16.350000000000001" customHeight="1" x14ac:dyDescent="0.15">
      <c r="A26" s="31"/>
      <c r="B26" s="32"/>
      <c r="C26" s="32"/>
      <c r="D26" s="28"/>
      <c r="E26" s="113"/>
      <c r="F26" s="47" t="s">
        <v>170</v>
      </c>
      <c r="G26" s="128"/>
      <c r="H26" s="87">
        <f>ROUND($E26*$G26,0)</f>
        <v>0</v>
      </c>
      <c r="I26" s="48"/>
      <c r="J26" s="45"/>
      <c r="K26" s="239"/>
      <c r="L26" s="239"/>
      <c r="M26" s="49"/>
      <c r="N26" s="50"/>
    </row>
    <row r="27" spans="1:15" ht="16.350000000000001" customHeight="1" x14ac:dyDescent="0.15">
      <c r="A27" s="29" t="s">
        <v>169</v>
      </c>
      <c r="B27" s="30"/>
      <c r="C27" s="30"/>
      <c r="D27" s="25"/>
      <c r="E27" s="114"/>
      <c r="F27" s="38"/>
      <c r="G27" s="127"/>
      <c r="H27" s="88"/>
      <c r="I27" s="59"/>
      <c r="J27" s="43"/>
      <c r="K27" s="56"/>
      <c r="L27" s="56"/>
      <c r="M27" s="43"/>
      <c r="N27" s="63"/>
    </row>
    <row r="28" spans="1:15" s="83" customFormat="1" ht="16.350000000000001" customHeight="1" x14ac:dyDescent="0.15">
      <c r="A28" s="31"/>
      <c r="B28" s="32"/>
      <c r="C28" s="32"/>
      <c r="D28" s="28"/>
      <c r="E28" s="113"/>
      <c r="F28" s="47" t="s">
        <v>171</v>
      </c>
      <c r="G28" s="128"/>
      <c r="H28" s="87">
        <f>ROUND($E28*$G28,0)</f>
        <v>0</v>
      </c>
      <c r="I28" s="48"/>
      <c r="J28" s="45"/>
      <c r="K28" s="239"/>
      <c r="L28" s="239"/>
      <c r="M28" s="49"/>
      <c r="N28" s="50"/>
      <c r="O28" s="36"/>
    </row>
    <row r="29" spans="1:15" ht="16.350000000000001" customHeight="1" x14ac:dyDescent="0.15">
      <c r="A29" s="29" t="s">
        <v>250</v>
      </c>
      <c r="B29" s="30"/>
      <c r="C29" s="30"/>
      <c r="D29" s="25"/>
      <c r="E29" s="39"/>
      <c r="F29" s="38"/>
      <c r="G29" s="116"/>
      <c r="H29" s="88"/>
      <c r="I29" s="59"/>
      <c r="J29" s="43"/>
      <c r="K29" s="56"/>
      <c r="L29" s="56"/>
      <c r="M29" s="43"/>
      <c r="N29" s="44"/>
    </row>
    <row r="30" spans="1:15" ht="16.350000000000001" customHeight="1" x14ac:dyDescent="0.15">
      <c r="A30" s="31"/>
      <c r="B30" s="32"/>
      <c r="C30" s="32"/>
      <c r="D30" s="28"/>
      <c r="E30" s="41"/>
      <c r="F30" s="40" t="s">
        <v>115</v>
      </c>
      <c r="G30" s="115"/>
      <c r="H30" s="87">
        <f>ROUND($E30*$G30,0)</f>
        <v>0</v>
      </c>
      <c r="I30" s="48"/>
      <c r="J30" s="45"/>
      <c r="K30" s="57"/>
      <c r="L30" s="57"/>
      <c r="M30" s="45"/>
      <c r="N30" s="46"/>
    </row>
    <row r="31" spans="1:15" ht="16.350000000000001" customHeight="1" x14ac:dyDescent="0.15">
      <c r="A31" s="29" t="s">
        <v>167</v>
      </c>
      <c r="B31" s="30"/>
      <c r="C31" s="30"/>
      <c r="D31" s="25"/>
      <c r="E31" s="79"/>
      <c r="F31" s="38"/>
      <c r="G31" s="116"/>
      <c r="H31" s="88"/>
      <c r="I31" s="58"/>
      <c r="J31" s="43"/>
      <c r="K31" s="43"/>
      <c r="L31" s="43"/>
      <c r="M31" s="43"/>
      <c r="N31" s="44"/>
    </row>
    <row r="32" spans="1:15" ht="16.350000000000001" customHeight="1" x14ac:dyDescent="0.15">
      <c r="A32" s="31"/>
      <c r="B32" s="32"/>
      <c r="C32" s="32"/>
      <c r="D32" s="28"/>
      <c r="E32" s="80"/>
      <c r="F32" s="40" t="s">
        <v>171</v>
      </c>
      <c r="G32" s="115"/>
      <c r="H32" s="87">
        <f>ROUND($E32*$G32,0)</f>
        <v>0</v>
      </c>
      <c r="I32" s="48"/>
      <c r="J32" s="45"/>
      <c r="K32" s="45"/>
      <c r="L32" s="45"/>
      <c r="M32" s="45"/>
      <c r="N32" s="46"/>
      <c r="O32" s="148">
        <f>SUM(H17:H32)</f>
        <v>0</v>
      </c>
    </row>
    <row r="33" spans="1:15" ht="16.350000000000001" customHeight="1" x14ac:dyDescent="0.15">
      <c r="A33" s="29"/>
      <c r="B33" s="30"/>
      <c r="C33" s="30"/>
      <c r="D33" s="25"/>
      <c r="E33" s="39"/>
      <c r="F33" s="38"/>
      <c r="G33" s="38"/>
      <c r="H33" s="42"/>
      <c r="I33" s="59"/>
      <c r="J33" s="43"/>
      <c r="K33" s="56"/>
      <c r="L33" s="56"/>
      <c r="M33" s="43"/>
      <c r="N33" s="63"/>
    </row>
    <row r="34" spans="1:15" ht="16.350000000000001" customHeight="1" x14ac:dyDescent="0.15">
      <c r="A34" s="31"/>
      <c r="B34" s="32"/>
      <c r="C34" s="32"/>
      <c r="D34" s="28"/>
      <c r="E34" s="41"/>
      <c r="F34" s="47"/>
      <c r="G34" s="40"/>
      <c r="H34" s="41"/>
      <c r="I34" s="48"/>
      <c r="J34" s="45"/>
      <c r="K34" s="239"/>
      <c r="L34" s="239"/>
      <c r="M34" s="49"/>
      <c r="N34" s="50"/>
    </row>
    <row r="35" spans="1:15" ht="16.350000000000001" customHeight="1" x14ac:dyDescent="0.15">
      <c r="A35" s="29"/>
      <c r="B35" s="30"/>
      <c r="C35" s="30"/>
      <c r="D35" s="25"/>
      <c r="E35" s="39"/>
      <c r="F35" s="38"/>
      <c r="G35" s="38"/>
      <c r="H35" s="88"/>
      <c r="I35" s="59"/>
      <c r="J35" s="43"/>
      <c r="K35" s="56"/>
      <c r="L35" s="56"/>
      <c r="M35" s="43"/>
      <c r="N35" s="63"/>
    </row>
    <row r="36" spans="1:15" ht="16.350000000000001" customHeight="1" thickBot="1" x14ac:dyDescent="0.2">
      <c r="A36" s="64"/>
      <c r="B36" s="65"/>
      <c r="C36" s="65"/>
      <c r="D36" s="33"/>
      <c r="E36" s="66"/>
      <c r="F36" s="67"/>
      <c r="G36" s="82"/>
      <c r="H36" s="90"/>
      <c r="I36" s="68"/>
      <c r="J36" s="69"/>
      <c r="K36" s="248"/>
      <c r="L36" s="248"/>
      <c r="M36" s="70"/>
      <c r="N36" s="71"/>
    </row>
    <row r="37" spans="1:15" ht="16.350000000000001" customHeight="1" x14ac:dyDescent="0.15">
      <c r="A37" s="73" t="s">
        <v>32</v>
      </c>
      <c r="B37" s="73"/>
      <c r="C37" s="73"/>
      <c r="D37" s="73"/>
      <c r="E37" s="73"/>
      <c r="F37" s="73"/>
      <c r="G37" s="73"/>
      <c r="H37" s="74"/>
      <c r="I37" s="74"/>
      <c r="J37" s="74"/>
      <c r="K37" s="74"/>
      <c r="L37" s="74"/>
      <c r="M37" s="74"/>
      <c r="N37" s="74"/>
      <c r="O37" s="83"/>
    </row>
    <row r="38" spans="1:15" x14ac:dyDescent="0.1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</row>
    <row r="39" spans="1:15" x14ac:dyDescent="0.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</row>
  </sheetData>
  <mergeCells count="15">
    <mergeCell ref="L8:N8"/>
    <mergeCell ref="K10:L10"/>
    <mergeCell ref="K12:L12"/>
    <mergeCell ref="I7:N7"/>
    <mergeCell ref="I2:N2"/>
    <mergeCell ref="I3:N3"/>
    <mergeCell ref="L4:N4"/>
    <mergeCell ref="I5:N5"/>
    <mergeCell ref="L6:N6"/>
    <mergeCell ref="K36:L36"/>
    <mergeCell ref="K18:L18"/>
    <mergeCell ref="K20:L20"/>
    <mergeCell ref="K26:L26"/>
    <mergeCell ref="K28:L28"/>
    <mergeCell ref="K34:L3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①表紙 </vt:lpstr>
      <vt:lpstr>②裏 </vt:lpstr>
      <vt:lpstr>配置図</vt:lpstr>
      <vt:lpstr>③内訳表</vt:lpstr>
      <vt:lpstr>1号2号代</vt:lpstr>
      <vt:lpstr>3号4号代</vt:lpstr>
      <vt:lpstr>5号6号代</vt:lpstr>
      <vt:lpstr>7号8号代</vt:lpstr>
      <vt:lpstr>9号10号代</vt:lpstr>
      <vt:lpstr>11号12号代</vt:lpstr>
      <vt:lpstr>1号収入表</vt:lpstr>
      <vt:lpstr>1号2号工</vt:lpstr>
      <vt:lpstr>3号4号工</vt:lpstr>
      <vt:lpstr>5号6号工</vt:lpstr>
      <vt:lpstr>7号8号工</vt:lpstr>
      <vt:lpstr>9号10号工</vt:lpstr>
      <vt:lpstr>11号12号工</vt:lpstr>
      <vt:lpstr>1号収入内訳表</vt:lpstr>
      <vt:lpstr>'11号12号工'!Print_Area</vt:lpstr>
      <vt:lpstr>'11号12号代'!Print_Area</vt:lpstr>
      <vt:lpstr>'1号2号工'!Print_Area</vt:lpstr>
      <vt:lpstr>'1号2号代'!Print_Area</vt:lpstr>
      <vt:lpstr>'1号収入内訳表'!Print_Area</vt:lpstr>
      <vt:lpstr>'1号収入表'!Print_Area</vt:lpstr>
      <vt:lpstr>'①表紙 '!Print_Area</vt:lpstr>
      <vt:lpstr>'②裏 '!Print_Area</vt:lpstr>
      <vt:lpstr>'3号4号工'!Print_Area</vt:lpstr>
      <vt:lpstr>'3号4号代'!Print_Area</vt:lpstr>
      <vt:lpstr>③内訳表!Print_Area</vt:lpstr>
      <vt:lpstr>'5号6号工'!Print_Area</vt:lpstr>
      <vt:lpstr>'5号6号代'!Print_Area</vt:lpstr>
      <vt:lpstr>'7号8号工'!Print_Area</vt:lpstr>
      <vt:lpstr>'7号8号代'!Print_Area</vt:lpstr>
      <vt:lpstr>'9号10号工'!Print_Area</vt:lpstr>
      <vt:lpstr>'9号10号代'!Print_Area</vt:lpstr>
      <vt:lpstr>配置図!Print_Area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2025-08-06T07:14:56Z</dcterms:created>
  <dcterms:modified xsi:type="dcterms:W3CDTF">2025-08-06T07:15:00Z</dcterms:modified>
</cp:coreProperties>
</file>